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C. MBRR (detailed schedules)\A8\"/>
    </mc:Choice>
  </mc:AlternateContent>
  <xr:revisionPtr revIDLastSave="0" documentId="13_ncr:1_{60D731A9-EAA6-4581-90AB-2705DF4FCACE}" xr6:coauthVersionLast="47" xr6:coauthVersionMax="47" xr10:uidLastSave="{00000000-0000-0000-0000-000000000000}"/>
  <workbookProtection workbookAlgorithmName="SHA-512" workbookHashValue="E8pEgRTTilNxMd5p8uQviwgQ5qXgdRZlfsDtPHRDWHWi2QGz6p3neu6+xAHlNrU1Cg3e2x6qGoz5sBJ3n081nw==" workbookSaltValue="LTVGWI2UD1bm9fHCEr7RPw==" workbookSpinCount="100000" lockStructure="1"/>
  <bookViews>
    <workbookView xWindow="-120" yWindow="-120" windowWidth="29040" windowHeight="15990" xr2:uid="{00000000-000D-0000-FFFF-FFFF00000000}"/>
  </bookViews>
  <sheets>
    <sheet name="Summary" sheetId="28" r:id="rId1"/>
    <sheet name="LIM331" sheetId="1" r:id="rId2"/>
    <sheet name="LIM332" sheetId="2" r:id="rId3"/>
    <sheet name="LIM333" sheetId="3" r:id="rId4"/>
    <sheet name="LIM334" sheetId="4" r:id="rId5"/>
    <sheet name="LIM335" sheetId="5" r:id="rId6"/>
    <sheet name="DC33" sheetId="6" r:id="rId7"/>
    <sheet name="LIM341" sheetId="7" r:id="rId8"/>
    <sheet name="LIM343" sheetId="8" r:id="rId9"/>
    <sheet name="LIM344" sheetId="9" r:id="rId10"/>
    <sheet name="LIM345" sheetId="10" r:id="rId11"/>
    <sheet name="DC34" sheetId="11" r:id="rId12"/>
    <sheet name="LIM351" sheetId="12" r:id="rId13"/>
    <sheet name="LIM353" sheetId="13" r:id="rId14"/>
    <sheet name="LIM354" sheetId="14" r:id="rId15"/>
    <sheet name="LIM355" sheetId="15" r:id="rId16"/>
    <sheet name="DC35" sheetId="16" r:id="rId17"/>
    <sheet name="LIM361" sheetId="17" r:id="rId18"/>
    <sheet name="LIM362" sheetId="18" r:id="rId19"/>
    <sheet name="LIM366" sheetId="19" r:id="rId20"/>
    <sheet name="LIM367" sheetId="20" r:id="rId21"/>
    <sheet name="LIM368" sheetId="21" r:id="rId22"/>
    <sheet name="DC36" sheetId="22" r:id="rId23"/>
    <sheet name="LIM471" sheetId="23" r:id="rId24"/>
    <sheet name="LIM472" sheetId="24" r:id="rId25"/>
    <sheet name="LIM473" sheetId="25" r:id="rId26"/>
    <sheet name="LIM476" sheetId="26" r:id="rId27"/>
    <sheet name="DC47" sheetId="27" r:id="rId28"/>
  </sheets>
  <definedNames>
    <definedName name="_xlnm.Print_Area" localSheetId="6">'DC33'!$A$1:$L$67</definedName>
    <definedName name="_xlnm.Print_Area" localSheetId="11">'DC34'!$A$1:$L$67</definedName>
    <definedName name="_xlnm.Print_Area" localSheetId="16">'DC35'!$A$1:$L$67</definedName>
    <definedName name="_xlnm.Print_Area" localSheetId="22">'DC36'!$A$1:$L$67</definedName>
    <definedName name="_xlnm.Print_Area" localSheetId="27">'DC47'!$A$1:$L$67</definedName>
    <definedName name="_xlnm.Print_Area" localSheetId="1">'LIM331'!$A$1:$L$67</definedName>
    <definedName name="_xlnm.Print_Area" localSheetId="2">'LIM332'!$A$1:$L$67</definedName>
    <definedName name="_xlnm.Print_Area" localSheetId="3">'LIM333'!$A$1:$L$67</definedName>
    <definedName name="_xlnm.Print_Area" localSheetId="4">'LIM334'!$A$1:$L$67</definedName>
    <definedName name="_xlnm.Print_Area" localSheetId="5">'LIM335'!$A$1:$L$67</definedName>
    <definedName name="_xlnm.Print_Area" localSheetId="7">'LIM341'!$A$1:$L$67</definedName>
    <definedName name="_xlnm.Print_Area" localSheetId="8">'LIM343'!$A$1:$L$67</definedName>
    <definedName name="_xlnm.Print_Area" localSheetId="9">'LIM344'!$A$1:$L$67</definedName>
    <definedName name="_xlnm.Print_Area" localSheetId="10">'LIM345'!$A$1:$L$67</definedName>
    <definedName name="_xlnm.Print_Area" localSheetId="12">'LIM351'!$A$1:$L$67</definedName>
    <definedName name="_xlnm.Print_Area" localSheetId="13">'LIM353'!$A$1:$L$67</definedName>
    <definedName name="_xlnm.Print_Area" localSheetId="14">'LIM354'!$A$1:$L$67</definedName>
    <definedName name="_xlnm.Print_Area" localSheetId="15">'LIM355'!$A$1:$L$67</definedName>
    <definedName name="_xlnm.Print_Area" localSheetId="17">'LIM361'!$A$1:$L$67</definedName>
    <definedName name="_xlnm.Print_Area" localSheetId="18">'LIM362'!$A$1:$L$67</definedName>
    <definedName name="_xlnm.Print_Area" localSheetId="19">'LIM366'!$A$1:$L$67</definedName>
    <definedName name="_xlnm.Print_Area" localSheetId="20">'LIM367'!$A$1:$L$67</definedName>
    <definedName name="_xlnm.Print_Area" localSheetId="21">'LIM368'!$A$1:$L$67</definedName>
    <definedName name="_xlnm.Print_Area" localSheetId="23">'LIM471'!$A$1:$L$67</definedName>
    <definedName name="_xlnm.Print_Area" localSheetId="24">'LIM472'!$A$1:$L$67</definedName>
    <definedName name="_xlnm.Print_Area" localSheetId="25">'LIM473'!$A$1:$L$67</definedName>
    <definedName name="_xlnm.Print_Area" localSheetId="26">'LIM476'!$A$1:$L$67</definedName>
    <definedName name="_xlnm.Print_Area" localSheetId="0">Summary!$A$1:$L$67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7" i="2" l="1"/>
  <c r="K67" i="2"/>
  <c r="J67" i="2"/>
  <c r="I67" i="2"/>
  <c r="H67" i="2"/>
  <c r="G67" i="2"/>
  <c r="F67" i="2"/>
  <c r="E67" i="2"/>
  <c r="D67" i="2"/>
  <c r="C67" i="2"/>
  <c r="L52" i="2"/>
  <c r="K52" i="2"/>
  <c r="J52" i="2"/>
  <c r="I52" i="2"/>
  <c r="H52" i="2"/>
  <c r="G52" i="2"/>
  <c r="F52" i="2"/>
  <c r="E52" i="2"/>
  <c r="D52" i="2"/>
  <c r="C52" i="2"/>
  <c r="L36" i="2"/>
  <c r="L29" i="2" s="1"/>
  <c r="L32" i="2" s="1"/>
  <c r="L14" i="2" s="1"/>
  <c r="L18" i="2" s="1"/>
  <c r="K36" i="2"/>
  <c r="K29" i="2" s="1"/>
  <c r="K32" i="2" s="1"/>
  <c r="K14" i="2" s="1"/>
  <c r="K18" i="2" s="1"/>
  <c r="J36" i="2"/>
  <c r="J29" i="2" s="1"/>
  <c r="J32" i="2" s="1"/>
  <c r="J14" i="2" s="1"/>
  <c r="J18" i="2" s="1"/>
  <c r="I36" i="2"/>
  <c r="I29" i="2" s="1"/>
  <c r="I32" i="2" s="1"/>
  <c r="I14" i="2" s="1"/>
  <c r="I18" i="2" s="1"/>
  <c r="H36" i="2"/>
  <c r="G36" i="2"/>
  <c r="F36" i="2"/>
  <c r="F29" i="2" s="1"/>
  <c r="F32" i="2" s="1"/>
  <c r="F14" i="2" s="1"/>
  <c r="F18" i="2" s="1"/>
  <c r="E36" i="2"/>
  <c r="E29" i="2" s="1"/>
  <c r="E32" i="2" s="1"/>
  <c r="E14" i="2" s="1"/>
  <c r="E18" i="2" s="1"/>
  <c r="D36" i="2"/>
  <c r="D29" i="2" s="1"/>
  <c r="D32" i="2" s="1"/>
  <c r="D14" i="2" s="1"/>
  <c r="D18" i="2" s="1"/>
  <c r="C36" i="2"/>
  <c r="C29" i="2" s="1"/>
  <c r="C32" i="2" s="1"/>
  <c r="C14" i="2" s="1"/>
  <c r="C18" i="2" s="1"/>
  <c r="H29" i="2"/>
  <c r="H32" i="2" s="1"/>
  <c r="H14" i="2" s="1"/>
  <c r="H18" i="2" s="1"/>
  <c r="G29" i="2"/>
  <c r="G32" i="2" s="1"/>
  <c r="G14" i="2" s="1"/>
  <c r="G18" i="2" s="1"/>
  <c r="H8" i="2"/>
  <c r="G8" i="2"/>
  <c r="L6" i="2"/>
  <c r="L8" i="2" s="1"/>
  <c r="K6" i="2"/>
  <c r="K8" i="2" s="1"/>
  <c r="J6" i="2"/>
  <c r="J8" i="2" s="1"/>
  <c r="I6" i="2"/>
  <c r="I8" i="2" s="1"/>
  <c r="H6" i="2"/>
  <c r="G6" i="2"/>
  <c r="F6" i="2"/>
  <c r="F8" i="2" s="1"/>
  <c r="E6" i="2"/>
  <c r="E8" i="2" s="1"/>
  <c r="D6" i="2"/>
  <c r="D8" i="2" s="1"/>
  <c r="C6" i="2"/>
  <c r="C8" i="2" s="1"/>
  <c r="L67" i="3"/>
  <c r="K67" i="3"/>
  <c r="J67" i="3"/>
  <c r="I67" i="3"/>
  <c r="H67" i="3"/>
  <c r="G67" i="3"/>
  <c r="F67" i="3"/>
  <c r="E67" i="3"/>
  <c r="D67" i="3"/>
  <c r="C67" i="3"/>
  <c r="L52" i="3"/>
  <c r="K52" i="3"/>
  <c r="J52" i="3"/>
  <c r="I52" i="3"/>
  <c r="H52" i="3"/>
  <c r="G52" i="3"/>
  <c r="F52" i="3"/>
  <c r="E52" i="3"/>
  <c r="D52" i="3"/>
  <c r="C52" i="3"/>
  <c r="L36" i="3"/>
  <c r="L29" i="3" s="1"/>
  <c r="L32" i="3" s="1"/>
  <c r="L14" i="3" s="1"/>
  <c r="L18" i="3" s="1"/>
  <c r="K36" i="3"/>
  <c r="K29" i="3" s="1"/>
  <c r="K32" i="3" s="1"/>
  <c r="K14" i="3" s="1"/>
  <c r="K18" i="3" s="1"/>
  <c r="J36" i="3"/>
  <c r="J29" i="3" s="1"/>
  <c r="J32" i="3" s="1"/>
  <c r="J14" i="3" s="1"/>
  <c r="J18" i="3" s="1"/>
  <c r="I36" i="3"/>
  <c r="I29" i="3" s="1"/>
  <c r="I32" i="3" s="1"/>
  <c r="I14" i="3" s="1"/>
  <c r="I18" i="3" s="1"/>
  <c r="H36" i="3"/>
  <c r="H29" i="3" s="1"/>
  <c r="H32" i="3" s="1"/>
  <c r="H14" i="3" s="1"/>
  <c r="H18" i="3" s="1"/>
  <c r="G36" i="3"/>
  <c r="G29" i="3" s="1"/>
  <c r="G32" i="3" s="1"/>
  <c r="G14" i="3" s="1"/>
  <c r="G18" i="3" s="1"/>
  <c r="F36" i="3"/>
  <c r="F29" i="3" s="1"/>
  <c r="F32" i="3" s="1"/>
  <c r="F14" i="3" s="1"/>
  <c r="F18" i="3" s="1"/>
  <c r="E36" i="3"/>
  <c r="E29" i="3" s="1"/>
  <c r="E32" i="3" s="1"/>
  <c r="E14" i="3" s="1"/>
  <c r="E18" i="3" s="1"/>
  <c r="D36" i="3"/>
  <c r="D29" i="3" s="1"/>
  <c r="D32" i="3" s="1"/>
  <c r="D14" i="3" s="1"/>
  <c r="D18" i="3" s="1"/>
  <c r="C36" i="3"/>
  <c r="C29" i="3"/>
  <c r="C32" i="3" s="1"/>
  <c r="C14" i="3" s="1"/>
  <c r="C18" i="3" s="1"/>
  <c r="L6" i="3"/>
  <c r="L8" i="3" s="1"/>
  <c r="K6" i="3"/>
  <c r="K8" i="3" s="1"/>
  <c r="J6" i="3"/>
  <c r="J8" i="3" s="1"/>
  <c r="I6" i="3"/>
  <c r="I8" i="3" s="1"/>
  <c r="I19" i="3" s="1"/>
  <c r="I21" i="3" s="1"/>
  <c r="H6" i="3"/>
  <c r="H8" i="3" s="1"/>
  <c r="H19" i="3" s="1"/>
  <c r="H21" i="3" s="1"/>
  <c r="G6" i="3"/>
  <c r="G8" i="3" s="1"/>
  <c r="G19" i="3" s="1"/>
  <c r="G21" i="3" s="1"/>
  <c r="F6" i="3"/>
  <c r="F8" i="3" s="1"/>
  <c r="E6" i="3"/>
  <c r="E8" i="3" s="1"/>
  <c r="D6" i="3"/>
  <c r="D8" i="3" s="1"/>
  <c r="C6" i="3"/>
  <c r="C8" i="3" s="1"/>
  <c r="L67" i="4"/>
  <c r="K67" i="4"/>
  <c r="J67" i="4"/>
  <c r="I67" i="4"/>
  <c r="H67" i="4"/>
  <c r="G67" i="4"/>
  <c r="F67" i="4"/>
  <c r="E67" i="4"/>
  <c r="D67" i="4"/>
  <c r="C67" i="4"/>
  <c r="L52" i="4"/>
  <c r="K52" i="4"/>
  <c r="J52" i="4"/>
  <c r="I52" i="4"/>
  <c r="H52" i="4"/>
  <c r="G52" i="4"/>
  <c r="F52" i="4"/>
  <c r="E52" i="4"/>
  <c r="D52" i="4"/>
  <c r="C52" i="4"/>
  <c r="L36" i="4"/>
  <c r="K36" i="4"/>
  <c r="K29" i="4" s="1"/>
  <c r="K32" i="4" s="1"/>
  <c r="K14" i="4" s="1"/>
  <c r="K18" i="4" s="1"/>
  <c r="J36" i="4"/>
  <c r="J29" i="4" s="1"/>
  <c r="J32" i="4" s="1"/>
  <c r="J14" i="4" s="1"/>
  <c r="J18" i="4" s="1"/>
  <c r="I36" i="4"/>
  <c r="I29" i="4" s="1"/>
  <c r="I32" i="4" s="1"/>
  <c r="I14" i="4" s="1"/>
  <c r="I18" i="4" s="1"/>
  <c r="H36" i="4"/>
  <c r="H29" i="4" s="1"/>
  <c r="H32" i="4" s="1"/>
  <c r="H14" i="4" s="1"/>
  <c r="H18" i="4" s="1"/>
  <c r="G36" i="4"/>
  <c r="G29" i="4" s="1"/>
  <c r="G32" i="4" s="1"/>
  <c r="G14" i="4" s="1"/>
  <c r="G18" i="4" s="1"/>
  <c r="F36" i="4"/>
  <c r="F29" i="4" s="1"/>
  <c r="F32" i="4" s="1"/>
  <c r="F14" i="4" s="1"/>
  <c r="F18" i="4" s="1"/>
  <c r="E36" i="4"/>
  <c r="D36" i="4"/>
  <c r="D29" i="4" s="1"/>
  <c r="D32" i="4" s="1"/>
  <c r="D14" i="4" s="1"/>
  <c r="D18" i="4" s="1"/>
  <c r="C36" i="4"/>
  <c r="C29" i="4" s="1"/>
  <c r="C32" i="4" s="1"/>
  <c r="C14" i="4" s="1"/>
  <c r="C18" i="4" s="1"/>
  <c r="L29" i="4"/>
  <c r="L32" i="4" s="1"/>
  <c r="L14" i="4" s="1"/>
  <c r="L18" i="4" s="1"/>
  <c r="E29" i="4"/>
  <c r="E32" i="4" s="1"/>
  <c r="E14" i="4" s="1"/>
  <c r="E18" i="4" s="1"/>
  <c r="L6" i="4"/>
  <c r="L8" i="4" s="1"/>
  <c r="K6" i="4"/>
  <c r="K8" i="4" s="1"/>
  <c r="J6" i="4"/>
  <c r="J8" i="4" s="1"/>
  <c r="I6" i="4"/>
  <c r="I8" i="4" s="1"/>
  <c r="H6" i="4"/>
  <c r="H8" i="4" s="1"/>
  <c r="G6" i="4"/>
  <c r="G8" i="4" s="1"/>
  <c r="F6" i="4"/>
  <c r="F8" i="4" s="1"/>
  <c r="F19" i="4" s="1"/>
  <c r="F21" i="4" s="1"/>
  <c r="E6" i="4"/>
  <c r="E8" i="4" s="1"/>
  <c r="D6" i="4"/>
  <c r="D8" i="4" s="1"/>
  <c r="C6" i="4"/>
  <c r="C8" i="4" s="1"/>
  <c r="C19" i="4" s="1"/>
  <c r="C21" i="4" s="1"/>
  <c r="L67" i="5"/>
  <c r="K67" i="5"/>
  <c r="J67" i="5"/>
  <c r="I67" i="5"/>
  <c r="H67" i="5"/>
  <c r="G67" i="5"/>
  <c r="F67" i="5"/>
  <c r="E67" i="5"/>
  <c r="D67" i="5"/>
  <c r="C67" i="5"/>
  <c r="L52" i="5"/>
  <c r="K52" i="5"/>
  <c r="J52" i="5"/>
  <c r="I52" i="5"/>
  <c r="H52" i="5"/>
  <c r="G52" i="5"/>
  <c r="F52" i="5"/>
  <c r="E52" i="5"/>
  <c r="D52" i="5"/>
  <c r="C52" i="5"/>
  <c r="L36" i="5"/>
  <c r="L29" i="5" s="1"/>
  <c r="L32" i="5" s="1"/>
  <c r="L14" i="5" s="1"/>
  <c r="L18" i="5" s="1"/>
  <c r="K36" i="5"/>
  <c r="J36" i="5"/>
  <c r="I36" i="5"/>
  <c r="H36" i="5"/>
  <c r="H29" i="5" s="1"/>
  <c r="H32" i="5" s="1"/>
  <c r="H14" i="5" s="1"/>
  <c r="H18" i="5" s="1"/>
  <c r="G36" i="5"/>
  <c r="G29" i="5" s="1"/>
  <c r="G32" i="5" s="1"/>
  <c r="G14" i="5" s="1"/>
  <c r="G18" i="5" s="1"/>
  <c r="F36" i="5"/>
  <c r="F29" i="5" s="1"/>
  <c r="F32" i="5" s="1"/>
  <c r="F14" i="5" s="1"/>
  <c r="F18" i="5" s="1"/>
  <c r="E36" i="5"/>
  <c r="E29" i="5" s="1"/>
  <c r="E32" i="5" s="1"/>
  <c r="E14" i="5" s="1"/>
  <c r="E18" i="5" s="1"/>
  <c r="D36" i="5"/>
  <c r="D29" i="5" s="1"/>
  <c r="D32" i="5" s="1"/>
  <c r="D14" i="5" s="1"/>
  <c r="D18" i="5" s="1"/>
  <c r="C36" i="5"/>
  <c r="K29" i="5"/>
  <c r="K32" i="5" s="1"/>
  <c r="K14" i="5" s="1"/>
  <c r="K18" i="5" s="1"/>
  <c r="J29" i="5"/>
  <c r="J32" i="5" s="1"/>
  <c r="J14" i="5" s="1"/>
  <c r="J18" i="5" s="1"/>
  <c r="I29" i="5"/>
  <c r="I32" i="5" s="1"/>
  <c r="I14" i="5" s="1"/>
  <c r="I18" i="5" s="1"/>
  <c r="C29" i="5"/>
  <c r="C32" i="5" s="1"/>
  <c r="C14" i="5" s="1"/>
  <c r="C18" i="5" s="1"/>
  <c r="L6" i="5"/>
  <c r="L8" i="5" s="1"/>
  <c r="L19" i="5" s="1"/>
  <c r="L21" i="5" s="1"/>
  <c r="K6" i="5"/>
  <c r="K8" i="5" s="1"/>
  <c r="J6" i="5"/>
  <c r="J8" i="5" s="1"/>
  <c r="I6" i="5"/>
  <c r="I8" i="5" s="1"/>
  <c r="H6" i="5"/>
  <c r="H8" i="5" s="1"/>
  <c r="G6" i="5"/>
  <c r="G8" i="5" s="1"/>
  <c r="F6" i="5"/>
  <c r="F8" i="5" s="1"/>
  <c r="E6" i="5"/>
  <c r="E8" i="5" s="1"/>
  <c r="D6" i="5"/>
  <c r="D8" i="5" s="1"/>
  <c r="C6" i="5"/>
  <c r="C8" i="5" s="1"/>
  <c r="L67" i="6"/>
  <c r="K67" i="6"/>
  <c r="J67" i="6"/>
  <c r="I67" i="6"/>
  <c r="H67" i="6"/>
  <c r="G67" i="6"/>
  <c r="F67" i="6"/>
  <c r="E67" i="6"/>
  <c r="D67" i="6"/>
  <c r="C67" i="6"/>
  <c r="L52" i="6"/>
  <c r="K52" i="6"/>
  <c r="J52" i="6"/>
  <c r="I52" i="6"/>
  <c r="H52" i="6"/>
  <c r="G52" i="6"/>
  <c r="F52" i="6"/>
  <c r="E52" i="6"/>
  <c r="D52" i="6"/>
  <c r="C52" i="6"/>
  <c r="L36" i="6"/>
  <c r="L29" i="6" s="1"/>
  <c r="L32" i="6" s="1"/>
  <c r="L14" i="6" s="1"/>
  <c r="L18" i="6" s="1"/>
  <c r="K36" i="6"/>
  <c r="K29" i="6" s="1"/>
  <c r="K32" i="6" s="1"/>
  <c r="K14" i="6" s="1"/>
  <c r="K18" i="6" s="1"/>
  <c r="J36" i="6"/>
  <c r="J29" i="6" s="1"/>
  <c r="J32" i="6" s="1"/>
  <c r="J14" i="6" s="1"/>
  <c r="J18" i="6" s="1"/>
  <c r="I36" i="6"/>
  <c r="I29" i="6" s="1"/>
  <c r="I32" i="6" s="1"/>
  <c r="I14" i="6" s="1"/>
  <c r="I18" i="6" s="1"/>
  <c r="H36" i="6"/>
  <c r="H29" i="6" s="1"/>
  <c r="H32" i="6" s="1"/>
  <c r="H14" i="6" s="1"/>
  <c r="H18" i="6" s="1"/>
  <c r="G36" i="6"/>
  <c r="G29" i="6" s="1"/>
  <c r="G32" i="6" s="1"/>
  <c r="G14" i="6" s="1"/>
  <c r="G18" i="6" s="1"/>
  <c r="F36" i="6"/>
  <c r="F29" i="6" s="1"/>
  <c r="F32" i="6" s="1"/>
  <c r="F14" i="6" s="1"/>
  <c r="F18" i="6" s="1"/>
  <c r="E36" i="6"/>
  <c r="E29" i="6" s="1"/>
  <c r="E32" i="6" s="1"/>
  <c r="E14" i="6" s="1"/>
  <c r="E18" i="6" s="1"/>
  <c r="D36" i="6"/>
  <c r="D29" i="6" s="1"/>
  <c r="D32" i="6" s="1"/>
  <c r="D14" i="6" s="1"/>
  <c r="D18" i="6" s="1"/>
  <c r="C36" i="6"/>
  <c r="C29" i="6" s="1"/>
  <c r="C32" i="6" s="1"/>
  <c r="C14" i="6" s="1"/>
  <c r="C18" i="6" s="1"/>
  <c r="H8" i="6"/>
  <c r="L6" i="6"/>
  <c r="L8" i="6" s="1"/>
  <c r="K6" i="6"/>
  <c r="K8" i="6" s="1"/>
  <c r="K19" i="6" s="1"/>
  <c r="K21" i="6" s="1"/>
  <c r="J6" i="6"/>
  <c r="J8" i="6" s="1"/>
  <c r="J19" i="6" s="1"/>
  <c r="J21" i="6" s="1"/>
  <c r="I6" i="6"/>
  <c r="I8" i="6" s="1"/>
  <c r="H6" i="6"/>
  <c r="G6" i="6"/>
  <c r="G8" i="6" s="1"/>
  <c r="F6" i="6"/>
  <c r="F8" i="6" s="1"/>
  <c r="E6" i="6"/>
  <c r="E8" i="6" s="1"/>
  <c r="D6" i="6"/>
  <c r="D8" i="6" s="1"/>
  <c r="C6" i="6"/>
  <c r="C8" i="6" s="1"/>
  <c r="C19" i="6" s="1"/>
  <c r="C21" i="6" s="1"/>
  <c r="L67" i="7"/>
  <c r="K67" i="7"/>
  <c r="J67" i="7"/>
  <c r="I67" i="7"/>
  <c r="H67" i="7"/>
  <c r="G67" i="7"/>
  <c r="F67" i="7"/>
  <c r="E67" i="7"/>
  <c r="D67" i="7"/>
  <c r="C67" i="7"/>
  <c r="L52" i="7"/>
  <c r="K52" i="7"/>
  <c r="J52" i="7"/>
  <c r="I52" i="7"/>
  <c r="H52" i="7"/>
  <c r="G52" i="7"/>
  <c r="F52" i="7"/>
  <c r="E52" i="7"/>
  <c r="D52" i="7"/>
  <c r="C52" i="7"/>
  <c r="L36" i="7"/>
  <c r="L29" i="7" s="1"/>
  <c r="L32" i="7" s="1"/>
  <c r="L14" i="7" s="1"/>
  <c r="L18" i="7" s="1"/>
  <c r="K36" i="7"/>
  <c r="K29" i="7" s="1"/>
  <c r="K32" i="7" s="1"/>
  <c r="K14" i="7" s="1"/>
  <c r="K18" i="7" s="1"/>
  <c r="J36" i="7"/>
  <c r="J29" i="7" s="1"/>
  <c r="J32" i="7" s="1"/>
  <c r="J14" i="7" s="1"/>
  <c r="J18" i="7" s="1"/>
  <c r="I36" i="7"/>
  <c r="I29" i="7" s="1"/>
  <c r="I32" i="7" s="1"/>
  <c r="I14" i="7" s="1"/>
  <c r="I18" i="7" s="1"/>
  <c r="H36" i="7"/>
  <c r="H29" i="7" s="1"/>
  <c r="H32" i="7" s="1"/>
  <c r="H14" i="7" s="1"/>
  <c r="H18" i="7" s="1"/>
  <c r="G36" i="7"/>
  <c r="F36" i="7"/>
  <c r="F29" i="7" s="1"/>
  <c r="F32" i="7" s="1"/>
  <c r="F14" i="7" s="1"/>
  <c r="F18" i="7" s="1"/>
  <c r="E36" i="7"/>
  <c r="E29" i="7" s="1"/>
  <c r="E32" i="7" s="1"/>
  <c r="E14" i="7" s="1"/>
  <c r="E18" i="7" s="1"/>
  <c r="D36" i="7"/>
  <c r="D29" i="7" s="1"/>
  <c r="D32" i="7" s="1"/>
  <c r="D14" i="7" s="1"/>
  <c r="D18" i="7" s="1"/>
  <c r="C36" i="7"/>
  <c r="G29" i="7"/>
  <c r="G32" i="7" s="1"/>
  <c r="G14" i="7" s="1"/>
  <c r="G18" i="7" s="1"/>
  <c r="C29" i="7"/>
  <c r="C32" i="7" s="1"/>
  <c r="C14" i="7" s="1"/>
  <c r="C18" i="7" s="1"/>
  <c r="L6" i="7"/>
  <c r="L8" i="7" s="1"/>
  <c r="K6" i="7"/>
  <c r="K8" i="7" s="1"/>
  <c r="J6" i="7"/>
  <c r="J8" i="7" s="1"/>
  <c r="I6" i="7"/>
  <c r="I8" i="7" s="1"/>
  <c r="H6" i="7"/>
  <c r="H8" i="7" s="1"/>
  <c r="G6" i="7"/>
  <c r="G8" i="7" s="1"/>
  <c r="F6" i="7"/>
  <c r="F8" i="7" s="1"/>
  <c r="E6" i="7"/>
  <c r="E8" i="7" s="1"/>
  <c r="D6" i="7"/>
  <c r="D8" i="7" s="1"/>
  <c r="C6" i="7"/>
  <c r="C8" i="7" s="1"/>
  <c r="L67" i="8"/>
  <c r="K67" i="8"/>
  <c r="J67" i="8"/>
  <c r="I67" i="8"/>
  <c r="H67" i="8"/>
  <c r="G67" i="8"/>
  <c r="F67" i="8"/>
  <c r="E67" i="8"/>
  <c r="D67" i="8"/>
  <c r="C67" i="8"/>
  <c r="L52" i="8"/>
  <c r="K52" i="8"/>
  <c r="J52" i="8"/>
  <c r="I52" i="8"/>
  <c r="H52" i="8"/>
  <c r="G52" i="8"/>
  <c r="F52" i="8"/>
  <c r="E52" i="8"/>
  <c r="D52" i="8"/>
  <c r="C52" i="8"/>
  <c r="L36" i="8"/>
  <c r="L29" i="8" s="1"/>
  <c r="L32" i="8" s="1"/>
  <c r="L14" i="8" s="1"/>
  <c r="L18" i="8" s="1"/>
  <c r="K36" i="8"/>
  <c r="K29" i="8" s="1"/>
  <c r="K32" i="8" s="1"/>
  <c r="K14" i="8" s="1"/>
  <c r="K18" i="8" s="1"/>
  <c r="J36" i="8"/>
  <c r="J29" i="8" s="1"/>
  <c r="J32" i="8" s="1"/>
  <c r="J14" i="8" s="1"/>
  <c r="J18" i="8" s="1"/>
  <c r="I36" i="8"/>
  <c r="I29" i="8" s="1"/>
  <c r="I32" i="8" s="1"/>
  <c r="I14" i="8" s="1"/>
  <c r="I18" i="8" s="1"/>
  <c r="H36" i="8"/>
  <c r="H29" i="8" s="1"/>
  <c r="H32" i="8" s="1"/>
  <c r="H14" i="8" s="1"/>
  <c r="H18" i="8" s="1"/>
  <c r="G36" i="8"/>
  <c r="G29" i="8" s="1"/>
  <c r="G32" i="8" s="1"/>
  <c r="G14" i="8" s="1"/>
  <c r="G18" i="8" s="1"/>
  <c r="F36" i="8"/>
  <c r="F29" i="8" s="1"/>
  <c r="F32" i="8" s="1"/>
  <c r="F14" i="8" s="1"/>
  <c r="F18" i="8" s="1"/>
  <c r="E36" i="8"/>
  <c r="D36" i="8"/>
  <c r="D29" i="8" s="1"/>
  <c r="D32" i="8" s="1"/>
  <c r="D14" i="8" s="1"/>
  <c r="D18" i="8" s="1"/>
  <c r="C36" i="8"/>
  <c r="C29" i="8" s="1"/>
  <c r="C32" i="8" s="1"/>
  <c r="C14" i="8" s="1"/>
  <c r="C18" i="8" s="1"/>
  <c r="E29" i="8"/>
  <c r="E32" i="8" s="1"/>
  <c r="E14" i="8" s="1"/>
  <c r="E18" i="8" s="1"/>
  <c r="L8" i="8"/>
  <c r="L6" i="8"/>
  <c r="K6" i="8"/>
  <c r="K8" i="8" s="1"/>
  <c r="J6" i="8"/>
  <c r="J8" i="8" s="1"/>
  <c r="I6" i="8"/>
  <c r="I8" i="8" s="1"/>
  <c r="I19" i="8" s="1"/>
  <c r="I21" i="8" s="1"/>
  <c r="H6" i="8"/>
  <c r="H8" i="8" s="1"/>
  <c r="G6" i="8"/>
  <c r="G8" i="8" s="1"/>
  <c r="F6" i="8"/>
  <c r="F8" i="8" s="1"/>
  <c r="F19" i="8" s="1"/>
  <c r="F21" i="8" s="1"/>
  <c r="E6" i="8"/>
  <c r="E8" i="8" s="1"/>
  <c r="D6" i="8"/>
  <c r="D8" i="8" s="1"/>
  <c r="C6" i="8"/>
  <c r="C8" i="8" s="1"/>
  <c r="L67" i="9"/>
  <c r="K67" i="9"/>
  <c r="J67" i="9"/>
  <c r="I67" i="9"/>
  <c r="H67" i="9"/>
  <c r="G67" i="9"/>
  <c r="F67" i="9"/>
  <c r="E67" i="9"/>
  <c r="D67" i="9"/>
  <c r="C67" i="9"/>
  <c r="L52" i="9"/>
  <c r="K52" i="9"/>
  <c r="J52" i="9"/>
  <c r="I52" i="9"/>
  <c r="H52" i="9"/>
  <c r="G52" i="9"/>
  <c r="F52" i="9"/>
  <c r="E52" i="9"/>
  <c r="D52" i="9"/>
  <c r="C52" i="9"/>
  <c r="L36" i="9"/>
  <c r="L29" i="9" s="1"/>
  <c r="L32" i="9" s="1"/>
  <c r="L14" i="9" s="1"/>
  <c r="L18" i="9" s="1"/>
  <c r="K36" i="9"/>
  <c r="K29" i="9" s="1"/>
  <c r="K32" i="9" s="1"/>
  <c r="K14" i="9" s="1"/>
  <c r="K18" i="9" s="1"/>
  <c r="J36" i="9"/>
  <c r="J29" i="9" s="1"/>
  <c r="J32" i="9" s="1"/>
  <c r="J14" i="9" s="1"/>
  <c r="J18" i="9" s="1"/>
  <c r="I36" i="9"/>
  <c r="H36" i="9"/>
  <c r="G36" i="9"/>
  <c r="G29" i="9" s="1"/>
  <c r="G32" i="9" s="1"/>
  <c r="G14" i="9" s="1"/>
  <c r="G18" i="9" s="1"/>
  <c r="F36" i="9"/>
  <c r="F29" i="9" s="1"/>
  <c r="F32" i="9" s="1"/>
  <c r="F14" i="9" s="1"/>
  <c r="F18" i="9" s="1"/>
  <c r="E36" i="9"/>
  <c r="E29" i="9" s="1"/>
  <c r="E32" i="9" s="1"/>
  <c r="E14" i="9" s="1"/>
  <c r="E18" i="9" s="1"/>
  <c r="D36" i="9"/>
  <c r="D29" i="9" s="1"/>
  <c r="D32" i="9" s="1"/>
  <c r="C36" i="9"/>
  <c r="I29" i="9"/>
  <c r="I32" i="9" s="1"/>
  <c r="I14" i="9" s="1"/>
  <c r="I18" i="9" s="1"/>
  <c r="H29" i="9"/>
  <c r="H32" i="9" s="1"/>
  <c r="C29" i="9"/>
  <c r="C32" i="9" s="1"/>
  <c r="C14" i="9" s="1"/>
  <c r="C18" i="9" s="1"/>
  <c r="H14" i="9"/>
  <c r="H18" i="9" s="1"/>
  <c r="D14" i="9"/>
  <c r="D18" i="9" s="1"/>
  <c r="L6" i="9"/>
  <c r="L8" i="9" s="1"/>
  <c r="K6" i="9"/>
  <c r="K8" i="9" s="1"/>
  <c r="J6" i="9"/>
  <c r="J8" i="9" s="1"/>
  <c r="I6" i="9"/>
  <c r="I8" i="9" s="1"/>
  <c r="H6" i="9"/>
  <c r="H8" i="9" s="1"/>
  <c r="G6" i="9"/>
  <c r="G8" i="9" s="1"/>
  <c r="F6" i="9"/>
  <c r="F8" i="9" s="1"/>
  <c r="E6" i="9"/>
  <c r="E8" i="9" s="1"/>
  <c r="D6" i="9"/>
  <c r="D8" i="9" s="1"/>
  <c r="C6" i="9"/>
  <c r="C8" i="9" s="1"/>
  <c r="L67" i="10"/>
  <c r="K67" i="10"/>
  <c r="J67" i="10"/>
  <c r="I67" i="10"/>
  <c r="H67" i="10"/>
  <c r="G67" i="10"/>
  <c r="F67" i="10"/>
  <c r="E67" i="10"/>
  <c r="D67" i="10"/>
  <c r="C67" i="10"/>
  <c r="L52" i="10"/>
  <c r="K52" i="10"/>
  <c r="J52" i="10"/>
  <c r="I52" i="10"/>
  <c r="H52" i="10"/>
  <c r="G52" i="10"/>
  <c r="F52" i="10"/>
  <c r="E52" i="10"/>
  <c r="D52" i="10"/>
  <c r="C52" i="10"/>
  <c r="L36" i="10"/>
  <c r="L29" i="10" s="1"/>
  <c r="L32" i="10" s="1"/>
  <c r="L14" i="10" s="1"/>
  <c r="L18" i="10" s="1"/>
  <c r="K36" i="10"/>
  <c r="K29" i="10" s="1"/>
  <c r="J36" i="10"/>
  <c r="J29" i="10" s="1"/>
  <c r="J32" i="10" s="1"/>
  <c r="J14" i="10" s="1"/>
  <c r="J18" i="10" s="1"/>
  <c r="I36" i="10"/>
  <c r="I29" i="10" s="1"/>
  <c r="I32" i="10" s="1"/>
  <c r="I14" i="10" s="1"/>
  <c r="I18" i="10" s="1"/>
  <c r="H36" i="10"/>
  <c r="H29" i="10" s="1"/>
  <c r="H32" i="10" s="1"/>
  <c r="H14" i="10" s="1"/>
  <c r="H18" i="10" s="1"/>
  <c r="G36" i="10"/>
  <c r="F36" i="10"/>
  <c r="F29" i="10" s="1"/>
  <c r="F32" i="10" s="1"/>
  <c r="F14" i="10" s="1"/>
  <c r="F18" i="10" s="1"/>
  <c r="E36" i="10"/>
  <c r="E29" i="10" s="1"/>
  <c r="E32" i="10" s="1"/>
  <c r="E14" i="10" s="1"/>
  <c r="E18" i="10" s="1"/>
  <c r="D36" i="10"/>
  <c r="D29" i="10" s="1"/>
  <c r="D32" i="10" s="1"/>
  <c r="D14" i="10" s="1"/>
  <c r="D18" i="10" s="1"/>
  <c r="C36" i="10"/>
  <c r="C29" i="10" s="1"/>
  <c r="C32" i="10" s="1"/>
  <c r="C14" i="10" s="1"/>
  <c r="C18" i="10" s="1"/>
  <c r="K32" i="10"/>
  <c r="K14" i="10" s="1"/>
  <c r="K18" i="10" s="1"/>
  <c r="G29" i="10"/>
  <c r="G32" i="10" s="1"/>
  <c r="G14" i="10" s="1"/>
  <c r="G18" i="10" s="1"/>
  <c r="L6" i="10"/>
  <c r="L8" i="10" s="1"/>
  <c r="K6" i="10"/>
  <c r="K8" i="10" s="1"/>
  <c r="J6" i="10"/>
  <c r="J8" i="10" s="1"/>
  <c r="I6" i="10"/>
  <c r="I8" i="10" s="1"/>
  <c r="H6" i="10"/>
  <c r="H8" i="10" s="1"/>
  <c r="H19" i="10" s="1"/>
  <c r="H21" i="10" s="1"/>
  <c r="G6" i="10"/>
  <c r="G8" i="10" s="1"/>
  <c r="F6" i="10"/>
  <c r="F8" i="10" s="1"/>
  <c r="E6" i="10"/>
  <c r="E8" i="10" s="1"/>
  <c r="D6" i="10"/>
  <c r="D8" i="10" s="1"/>
  <c r="C6" i="10"/>
  <c r="C8" i="10" s="1"/>
  <c r="L67" i="11"/>
  <c r="K67" i="11"/>
  <c r="J67" i="11"/>
  <c r="I67" i="11"/>
  <c r="H67" i="11"/>
  <c r="G67" i="11"/>
  <c r="F67" i="11"/>
  <c r="E67" i="11"/>
  <c r="D67" i="11"/>
  <c r="C67" i="11"/>
  <c r="L52" i="11"/>
  <c r="K52" i="11"/>
  <c r="J52" i="11"/>
  <c r="I52" i="11"/>
  <c r="H52" i="11"/>
  <c r="G52" i="11"/>
  <c r="F52" i="11"/>
  <c r="E52" i="11"/>
  <c r="D52" i="11"/>
  <c r="C52" i="11"/>
  <c r="L36" i="11"/>
  <c r="L29" i="11" s="1"/>
  <c r="K36" i="11"/>
  <c r="K29" i="11" s="1"/>
  <c r="K32" i="11" s="1"/>
  <c r="K14" i="11" s="1"/>
  <c r="K18" i="11" s="1"/>
  <c r="J36" i="11"/>
  <c r="J29" i="11" s="1"/>
  <c r="J32" i="11" s="1"/>
  <c r="J14" i="11" s="1"/>
  <c r="J18" i="11" s="1"/>
  <c r="I36" i="11"/>
  <c r="I29" i="11" s="1"/>
  <c r="H36" i="11"/>
  <c r="H29" i="11" s="1"/>
  <c r="H32" i="11" s="1"/>
  <c r="H14" i="11" s="1"/>
  <c r="H18" i="11" s="1"/>
  <c r="G36" i="11"/>
  <c r="G29" i="11" s="1"/>
  <c r="G32" i="11" s="1"/>
  <c r="G14" i="11" s="1"/>
  <c r="G18" i="11" s="1"/>
  <c r="F36" i="11"/>
  <c r="F29" i="11" s="1"/>
  <c r="F32" i="11" s="1"/>
  <c r="F14" i="11" s="1"/>
  <c r="F18" i="11" s="1"/>
  <c r="F19" i="11" s="1"/>
  <c r="F21" i="11" s="1"/>
  <c r="E36" i="11"/>
  <c r="E29" i="11" s="1"/>
  <c r="E32" i="11" s="1"/>
  <c r="E14" i="11" s="1"/>
  <c r="E18" i="11" s="1"/>
  <c r="D36" i="11"/>
  <c r="C36" i="11"/>
  <c r="C29" i="11" s="1"/>
  <c r="L32" i="11"/>
  <c r="L14" i="11" s="1"/>
  <c r="L18" i="11" s="1"/>
  <c r="I32" i="11"/>
  <c r="I14" i="11" s="1"/>
  <c r="I18" i="11" s="1"/>
  <c r="C32" i="11"/>
  <c r="C14" i="11" s="1"/>
  <c r="C18" i="11" s="1"/>
  <c r="D29" i="11"/>
  <c r="D32" i="11" s="1"/>
  <c r="D14" i="11" s="1"/>
  <c r="D18" i="11" s="1"/>
  <c r="L6" i="11"/>
  <c r="L8" i="11" s="1"/>
  <c r="L19" i="11" s="1"/>
  <c r="L21" i="11" s="1"/>
  <c r="K6" i="11"/>
  <c r="K8" i="11" s="1"/>
  <c r="J6" i="11"/>
  <c r="J8" i="11" s="1"/>
  <c r="I6" i="11"/>
  <c r="I8" i="11" s="1"/>
  <c r="H6" i="11"/>
  <c r="H8" i="11" s="1"/>
  <c r="G6" i="11"/>
  <c r="G8" i="11" s="1"/>
  <c r="F6" i="11"/>
  <c r="F8" i="11" s="1"/>
  <c r="E6" i="11"/>
  <c r="E8" i="11" s="1"/>
  <c r="D6" i="11"/>
  <c r="D8" i="11" s="1"/>
  <c r="C6" i="11"/>
  <c r="C8" i="11" s="1"/>
  <c r="L67" i="12"/>
  <c r="K67" i="12"/>
  <c r="J67" i="12"/>
  <c r="I67" i="12"/>
  <c r="H67" i="12"/>
  <c r="G67" i="12"/>
  <c r="F67" i="12"/>
  <c r="E67" i="12"/>
  <c r="D67" i="12"/>
  <c r="C67" i="12"/>
  <c r="L52" i="12"/>
  <c r="K52" i="12"/>
  <c r="J52" i="12"/>
  <c r="I52" i="12"/>
  <c r="H52" i="12"/>
  <c r="G52" i="12"/>
  <c r="F52" i="12"/>
  <c r="E52" i="12"/>
  <c r="D52" i="12"/>
  <c r="C52" i="12"/>
  <c r="L36" i="12"/>
  <c r="L29" i="12" s="1"/>
  <c r="K36" i="12"/>
  <c r="K29" i="12" s="1"/>
  <c r="K32" i="12" s="1"/>
  <c r="K14" i="12" s="1"/>
  <c r="K18" i="12" s="1"/>
  <c r="J36" i="12"/>
  <c r="J29" i="12" s="1"/>
  <c r="J32" i="12" s="1"/>
  <c r="J14" i="12" s="1"/>
  <c r="J18" i="12" s="1"/>
  <c r="I36" i="12"/>
  <c r="H36" i="12"/>
  <c r="H29" i="12" s="1"/>
  <c r="H32" i="12" s="1"/>
  <c r="H14" i="12" s="1"/>
  <c r="H18" i="12" s="1"/>
  <c r="G36" i="12"/>
  <c r="F36" i="12"/>
  <c r="F29" i="12" s="1"/>
  <c r="F32" i="12" s="1"/>
  <c r="F14" i="12" s="1"/>
  <c r="F18" i="12" s="1"/>
  <c r="E36" i="12"/>
  <c r="E29" i="12" s="1"/>
  <c r="E32" i="12" s="1"/>
  <c r="E14" i="12" s="1"/>
  <c r="E18" i="12" s="1"/>
  <c r="D36" i="12"/>
  <c r="D29" i="12" s="1"/>
  <c r="C36" i="12"/>
  <c r="C29" i="12" s="1"/>
  <c r="C32" i="12" s="1"/>
  <c r="C14" i="12" s="1"/>
  <c r="C18" i="12" s="1"/>
  <c r="L32" i="12"/>
  <c r="L14" i="12" s="1"/>
  <c r="L18" i="12" s="1"/>
  <c r="D32" i="12"/>
  <c r="D14" i="12" s="1"/>
  <c r="D18" i="12" s="1"/>
  <c r="I29" i="12"/>
  <c r="I32" i="12" s="1"/>
  <c r="I14" i="12" s="1"/>
  <c r="I18" i="12" s="1"/>
  <c r="G29" i="12"/>
  <c r="G32" i="12" s="1"/>
  <c r="G14" i="12" s="1"/>
  <c r="G18" i="12" s="1"/>
  <c r="H8" i="12"/>
  <c r="L6" i="12"/>
  <c r="L8" i="12" s="1"/>
  <c r="K6" i="12"/>
  <c r="K8" i="12" s="1"/>
  <c r="K19" i="12" s="1"/>
  <c r="K21" i="12" s="1"/>
  <c r="J6" i="12"/>
  <c r="J8" i="12" s="1"/>
  <c r="J19" i="12" s="1"/>
  <c r="J21" i="12" s="1"/>
  <c r="I6" i="12"/>
  <c r="I8" i="12" s="1"/>
  <c r="H6" i="12"/>
  <c r="G6" i="12"/>
  <c r="G8" i="12" s="1"/>
  <c r="F6" i="12"/>
  <c r="F8" i="12" s="1"/>
  <c r="E6" i="12"/>
  <c r="E8" i="12" s="1"/>
  <c r="D6" i="12"/>
  <c r="D8" i="12" s="1"/>
  <c r="C6" i="12"/>
  <c r="C8" i="12" s="1"/>
  <c r="C19" i="12" s="1"/>
  <c r="C21" i="12" s="1"/>
  <c r="L67" i="13"/>
  <c r="K67" i="13"/>
  <c r="J67" i="13"/>
  <c r="I67" i="13"/>
  <c r="H67" i="13"/>
  <c r="G67" i="13"/>
  <c r="F67" i="13"/>
  <c r="E67" i="13"/>
  <c r="D67" i="13"/>
  <c r="C67" i="13"/>
  <c r="L52" i="13"/>
  <c r="K52" i="13"/>
  <c r="J52" i="13"/>
  <c r="I52" i="13"/>
  <c r="H52" i="13"/>
  <c r="G52" i="13"/>
  <c r="F52" i="13"/>
  <c r="E52" i="13"/>
  <c r="D52" i="13"/>
  <c r="C52" i="13"/>
  <c r="L36" i="13"/>
  <c r="K36" i="13"/>
  <c r="K29" i="13" s="1"/>
  <c r="J36" i="13"/>
  <c r="J29" i="13" s="1"/>
  <c r="I36" i="13"/>
  <c r="I29" i="13" s="1"/>
  <c r="I32" i="13" s="1"/>
  <c r="I14" i="13" s="1"/>
  <c r="I18" i="13" s="1"/>
  <c r="H36" i="13"/>
  <c r="H29" i="13" s="1"/>
  <c r="H32" i="13" s="1"/>
  <c r="H14" i="13" s="1"/>
  <c r="H18" i="13" s="1"/>
  <c r="G36" i="13"/>
  <c r="G29" i="13" s="1"/>
  <c r="G32" i="13" s="1"/>
  <c r="G14" i="13" s="1"/>
  <c r="G18" i="13" s="1"/>
  <c r="F36" i="13"/>
  <c r="F29" i="13" s="1"/>
  <c r="F32" i="13" s="1"/>
  <c r="F14" i="13" s="1"/>
  <c r="F18" i="13" s="1"/>
  <c r="E36" i="13"/>
  <c r="E29" i="13" s="1"/>
  <c r="E32" i="13" s="1"/>
  <c r="E14" i="13" s="1"/>
  <c r="E18" i="13" s="1"/>
  <c r="D36" i="13"/>
  <c r="D29" i="13" s="1"/>
  <c r="D32" i="13" s="1"/>
  <c r="D14" i="13" s="1"/>
  <c r="D18" i="13" s="1"/>
  <c r="C36" i="13"/>
  <c r="C29" i="13" s="1"/>
  <c r="K32" i="13"/>
  <c r="K14" i="13" s="1"/>
  <c r="J32" i="13"/>
  <c r="J14" i="13" s="1"/>
  <c r="J18" i="13" s="1"/>
  <c r="C32" i="13"/>
  <c r="C14" i="13" s="1"/>
  <c r="C18" i="13" s="1"/>
  <c r="L29" i="13"/>
  <c r="L32" i="13" s="1"/>
  <c r="L14" i="13" s="1"/>
  <c r="L18" i="13" s="1"/>
  <c r="K18" i="13"/>
  <c r="F8" i="13"/>
  <c r="L6" i="13"/>
  <c r="L8" i="13" s="1"/>
  <c r="K6" i="13"/>
  <c r="K8" i="13" s="1"/>
  <c r="K19" i="13" s="1"/>
  <c r="K21" i="13" s="1"/>
  <c r="J6" i="13"/>
  <c r="J8" i="13" s="1"/>
  <c r="I6" i="13"/>
  <c r="I8" i="13" s="1"/>
  <c r="H6" i="13"/>
  <c r="H8" i="13" s="1"/>
  <c r="H19" i="13" s="1"/>
  <c r="H21" i="13" s="1"/>
  <c r="G6" i="13"/>
  <c r="G8" i="13" s="1"/>
  <c r="F6" i="13"/>
  <c r="E6" i="13"/>
  <c r="E8" i="13" s="1"/>
  <c r="D6" i="13"/>
  <c r="D8" i="13" s="1"/>
  <c r="C6" i="13"/>
  <c r="C8" i="13" s="1"/>
  <c r="C19" i="13" s="1"/>
  <c r="C21" i="13" s="1"/>
  <c r="L67" i="14"/>
  <c r="K67" i="14"/>
  <c r="J67" i="14"/>
  <c r="I67" i="14"/>
  <c r="H67" i="14"/>
  <c r="G67" i="14"/>
  <c r="F67" i="14"/>
  <c r="E67" i="14"/>
  <c r="D67" i="14"/>
  <c r="C67" i="14"/>
  <c r="L52" i="14"/>
  <c r="K52" i="14"/>
  <c r="J52" i="14"/>
  <c r="I52" i="14"/>
  <c r="H52" i="14"/>
  <c r="G52" i="14"/>
  <c r="F52" i="14"/>
  <c r="E52" i="14"/>
  <c r="D52" i="14"/>
  <c r="C52" i="14"/>
  <c r="L36" i="14"/>
  <c r="K36" i="14"/>
  <c r="K29" i="14" s="1"/>
  <c r="K32" i="14" s="1"/>
  <c r="K14" i="14" s="1"/>
  <c r="K18" i="14" s="1"/>
  <c r="J36" i="14"/>
  <c r="J29" i="14" s="1"/>
  <c r="J32" i="14" s="1"/>
  <c r="J14" i="14" s="1"/>
  <c r="J18" i="14" s="1"/>
  <c r="I36" i="14"/>
  <c r="I29" i="14" s="1"/>
  <c r="I32" i="14" s="1"/>
  <c r="I14" i="14" s="1"/>
  <c r="I18" i="14" s="1"/>
  <c r="I19" i="14" s="1"/>
  <c r="I21" i="14" s="1"/>
  <c r="H36" i="14"/>
  <c r="H29" i="14" s="1"/>
  <c r="H32" i="14" s="1"/>
  <c r="H14" i="14" s="1"/>
  <c r="H18" i="14" s="1"/>
  <c r="G36" i="14"/>
  <c r="G29" i="14" s="1"/>
  <c r="G32" i="14" s="1"/>
  <c r="G14" i="14" s="1"/>
  <c r="G18" i="14" s="1"/>
  <c r="F36" i="14"/>
  <c r="F29" i="14" s="1"/>
  <c r="F32" i="14" s="1"/>
  <c r="F14" i="14" s="1"/>
  <c r="F18" i="14" s="1"/>
  <c r="E36" i="14"/>
  <c r="D36" i="14"/>
  <c r="D29" i="14" s="1"/>
  <c r="D32" i="14" s="1"/>
  <c r="D14" i="14" s="1"/>
  <c r="D18" i="14" s="1"/>
  <c r="C36" i="14"/>
  <c r="C29" i="14" s="1"/>
  <c r="C32" i="14" s="1"/>
  <c r="C14" i="14" s="1"/>
  <c r="C18" i="14" s="1"/>
  <c r="L29" i="14"/>
  <c r="L32" i="14" s="1"/>
  <c r="L14" i="14" s="1"/>
  <c r="L18" i="14" s="1"/>
  <c r="E29" i="14"/>
  <c r="E32" i="14" s="1"/>
  <c r="E14" i="14" s="1"/>
  <c r="E18" i="14" s="1"/>
  <c r="L6" i="14"/>
  <c r="L8" i="14" s="1"/>
  <c r="K6" i="14"/>
  <c r="K8" i="14" s="1"/>
  <c r="J6" i="14"/>
  <c r="J8" i="14" s="1"/>
  <c r="I6" i="14"/>
  <c r="I8" i="14" s="1"/>
  <c r="H6" i="14"/>
  <c r="H8" i="14" s="1"/>
  <c r="G6" i="14"/>
  <c r="G8" i="14" s="1"/>
  <c r="F6" i="14"/>
  <c r="F8" i="14" s="1"/>
  <c r="E6" i="14"/>
  <c r="E8" i="14" s="1"/>
  <c r="D6" i="14"/>
  <c r="D8" i="14" s="1"/>
  <c r="C6" i="14"/>
  <c r="C8" i="14" s="1"/>
  <c r="L67" i="15"/>
  <c r="K67" i="15"/>
  <c r="J67" i="15"/>
  <c r="I67" i="15"/>
  <c r="H67" i="15"/>
  <c r="G67" i="15"/>
  <c r="F67" i="15"/>
  <c r="E67" i="15"/>
  <c r="D67" i="15"/>
  <c r="C67" i="15"/>
  <c r="L52" i="15"/>
  <c r="K52" i="15"/>
  <c r="J52" i="15"/>
  <c r="I52" i="15"/>
  <c r="H52" i="15"/>
  <c r="G52" i="15"/>
  <c r="F52" i="15"/>
  <c r="E52" i="15"/>
  <c r="D52" i="15"/>
  <c r="C52" i="15"/>
  <c r="L36" i="15"/>
  <c r="L29" i="15" s="1"/>
  <c r="L32" i="15" s="1"/>
  <c r="L14" i="15" s="1"/>
  <c r="L18" i="15" s="1"/>
  <c r="K36" i="15"/>
  <c r="J36" i="15"/>
  <c r="I36" i="15"/>
  <c r="H36" i="15"/>
  <c r="H29" i="15" s="1"/>
  <c r="H32" i="15" s="1"/>
  <c r="H14" i="15" s="1"/>
  <c r="H18" i="15" s="1"/>
  <c r="H19" i="15" s="1"/>
  <c r="H21" i="15" s="1"/>
  <c r="G36" i="15"/>
  <c r="G29" i="15" s="1"/>
  <c r="G32" i="15" s="1"/>
  <c r="G14" i="15" s="1"/>
  <c r="G18" i="15" s="1"/>
  <c r="F36" i="15"/>
  <c r="F29" i="15" s="1"/>
  <c r="F32" i="15" s="1"/>
  <c r="F14" i="15" s="1"/>
  <c r="F18" i="15" s="1"/>
  <c r="E36" i="15"/>
  <c r="E29" i="15" s="1"/>
  <c r="E32" i="15" s="1"/>
  <c r="E14" i="15" s="1"/>
  <c r="E18" i="15" s="1"/>
  <c r="D36" i="15"/>
  <c r="D29" i="15" s="1"/>
  <c r="D32" i="15" s="1"/>
  <c r="D14" i="15" s="1"/>
  <c r="D18" i="15" s="1"/>
  <c r="C36" i="15"/>
  <c r="K29" i="15"/>
  <c r="K32" i="15" s="1"/>
  <c r="K14" i="15" s="1"/>
  <c r="K18" i="15" s="1"/>
  <c r="J29" i="15"/>
  <c r="J32" i="15" s="1"/>
  <c r="J14" i="15" s="1"/>
  <c r="J18" i="15" s="1"/>
  <c r="I29" i="15"/>
  <c r="I32" i="15" s="1"/>
  <c r="I14" i="15" s="1"/>
  <c r="I18" i="15" s="1"/>
  <c r="C29" i="15"/>
  <c r="C32" i="15" s="1"/>
  <c r="C14" i="15" s="1"/>
  <c r="C18" i="15" s="1"/>
  <c r="L6" i="15"/>
  <c r="L8" i="15" s="1"/>
  <c r="K6" i="15"/>
  <c r="K8" i="15" s="1"/>
  <c r="J6" i="15"/>
  <c r="J8" i="15" s="1"/>
  <c r="I6" i="15"/>
  <c r="I8" i="15" s="1"/>
  <c r="H6" i="15"/>
  <c r="H8" i="15" s="1"/>
  <c r="G6" i="15"/>
  <c r="G8" i="15" s="1"/>
  <c r="F6" i="15"/>
  <c r="F8" i="15" s="1"/>
  <c r="E6" i="15"/>
  <c r="E8" i="15" s="1"/>
  <c r="E19" i="15" s="1"/>
  <c r="E21" i="15" s="1"/>
  <c r="D6" i="15"/>
  <c r="D8" i="15" s="1"/>
  <c r="C6" i="15"/>
  <c r="C8" i="15" s="1"/>
  <c r="L67" i="16"/>
  <c r="K67" i="16"/>
  <c r="J67" i="16"/>
  <c r="I67" i="16"/>
  <c r="H67" i="16"/>
  <c r="G67" i="16"/>
  <c r="F67" i="16"/>
  <c r="E67" i="16"/>
  <c r="D67" i="16"/>
  <c r="C67" i="16"/>
  <c r="L52" i="16"/>
  <c r="K52" i="16"/>
  <c r="J52" i="16"/>
  <c r="I52" i="16"/>
  <c r="H52" i="16"/>
  <c r="G52" i="16"/>
  <c r="F52" i="16"/>
  <c r="E52" i="16"/>
  <c r="D52" i="16"/>
  <c r="C52" i="16"/>
  <c r="L36" i="16"/>
  <c r="L29" i="16" s="1"/>
  <c r="K36" i="16"/>
  <c r="K29" i="16" s="1"/>
  <c r="K32" i="16" s="1"/>
  <c r="K14" i="16" s="1"/>
  <c r="K18" i="16" s="1"/>
  <c r="J36" i="16"/>
  <c r="J29" i="16" s="1"/>
  <c r="J32" i="16" s="1"/>
  <c r="J14" i="16" s="1"/>
  <c r="J18" i="16" s="1"/>
  <c r="I36" i="16"/>
  <c r="I29" i="16" s="1"/>
  <c r="I32" i="16" s="1"/>
  <c r="I14" i="16" s="1"/>
  <c r="I18" i="16" s="1"/>
  <c r="H36" i="16"/>
  <c r="G36" i="16"/>
  <c r="G29" i="16" s="1"/>
  <c r="G32" i="16" s="1"/>
  <c r="G14" i="16" s="1"/>
  <c r="G18" i="16" s="1"/>
  <c r="F36" i="16"/>
  <c r="F29" i="16" s="1"/>
  <c r="F32" i="16" s="1"/>
  <c r="F14" i="16" s="1"/>
  <c r="F18" i="16" s="1"/>
  <c r="E36" i="16"/>
  <c r="E29" i="16" s="1"/>
  <c r="E32" i="16" s="1"/>
  <c r="E14" i="16" s="1"/>
  <c r="E18" i="16" s="1"/>
  <c r="D36" i="16"/>
  <c r="D29" i="16" s="1"/>
  <c r="D32" i="16" s="1"/>
  <c r="D14" i="16" s="1"/>
  <c r="D18" i="16" s="1"/>
  <c r="C36" i="16"/>
  <c r="C29" i="16" s="1"/>
  <c r="C32" i="16" s="1"/>
  <c r="C14" i="16" s="1"/>
  <c r="C18" i="16" s="1"/>
  <c r="L32" i="16"/>
  <c r="L14" i="16" s="1"/>
  <c r="L18" i="16" s="1"/>
  <c r="H29" i="16"/>
  <c r="H32" i="16" s="1"/>
  <c r="H14" i="16" s="1"/>
  <c r="H18" i="16" s="1"/>
  <c r="H8" i="16"/>
  <c r="H19" i="16" s="1"/>
  <c r="H21" i="16" s="1"/>
  <c r="L6" i="16"/>
  <c r="L8" i="16" s="1"/>
  <c r="K6" i="16"/>
  <c r="K8" i="16" s="1"/>
  <c r="J6" i="16"/>
  <c r="J8" i="16" s="1"/>
  <c r="I6" i="16"/>
  <c r="I8" i="16" s="1"/>
  <c r="H6" i="16"/>
  <c r="G6" i="16"/>
  <c r="G8" i="16" s="1"/>
  <c r="F6" i="16"/>
  <c r="F8" i="16" s="1"/>
  <c r="E6" i="16"/>
  <c r="E8" i="16" s="1"/>
  <c r="D6" i="16"/>
  <c r="D8" i="16" s="1"/>
  <c r="C6" i="16"/>
  <c r="C8" i="16" s="1"/>
  <c r="L67" i="17"/>
  <c r="K67" i="17"/>
  <c r="J67" i="17"/>
  <c r="I67" i="17"/>
  <c r="H67" i="17"/>
  <c r="G67" i="17"/>
  <c r="F67" i="17"/>
  <c r="E67" i="17"/>
  <c r="D67" i="17"/>
  <c r="C67" i="17"/>
  <c r="L52" i="17"/>
  <c r="K52" i="17"/>
  <c r="J52" i="17"/>
  <c r="I52" i="17"/>
  <c r="H52" i="17"/>
  <c r="G52" i="17"/>
  <c r="F52" i="17"/>
  <c r="E52" i="17"/>
  <c r="D52" i="17"/>
  <c r="C52" i="17"/>
  <c r="L36" i="17"/>
  <c r="L29" i="17" s="1"/>
  <c r="L32" i="17" s="1"/>
  <c r="L14" i="17" s="1"/>
  <c r="L18" i="17" s="1"/>
  <c r="L19" i="17" s="1"/>
  <c r="L21" i="17" s="1"/>
  <c r="K36" i="17"/>
  <c r="J36" i="17"/>
  <c r="J29" i="17" s="1"/>
  <c r="J32" i="17" s="1"/>
  <c r="J14" i="17" s="1"/>
  <c r="J18" i="17" s="1"/>
  <c r="I36" i="17"/>
  <c r="I29" i="17" s="1"/>
  <c r="I32" i="17" s="1"/>
  <c r="I14" i="17" s="1"/>
  <c r="I18" i="17" s="1"/>
  <c r="H36" i="17"/>
  <c r="H29" i="17" s="1"/>
  <c r="H32" i="17" s="1"/>
  <c r="H14" i="17" s="1"/>
  <c r="H18" i="17" s="1"/>
  <c r="G36" i="17"/>
  <c r="G29" i="17" s="1"/>
  <c r="G32" i="17" s="1"/>
  <c r="G14" i="17" s="1"/>
  <c r="G18" i="17" s="1"/>
  <c r="F36" i="17"/>
  <c r="F29" i="17" s="1"/>
  <c r="F32" i="17" s="1"/>
  <c r="F14" i="17" s="1"/>
  <c r="F18" i="17" s="1"/>
  <c r="E36" i="17"/>
  <c r="E29" i="17" s="1"/>
  <c r="E32" i="17" s="1"/>
  <c r="E14" i="17" s="1"/>
  <c r="E18" i="17" s="1"/>
  <c r="D36" i="17"/>
  <c r="D29" i="17" s="1"/>
  <c r="D32" i="17" s="1"/>
  <c r="D14" i="17" s="1"/>
  <c r="D18" i="17" s="1"/>
  <c r="D19" i="17" s="1"/>
  <c r="D21" i="17" s="1"/>
  <c r="C36" i="17"/>
  <c r="K29" i="17"/>
  <c r="K32" i="17" s="1"/>
  <c r="K14" i="17" s="1"/>
  <c r="K18" i="17" s="1"/>
  <c r="C29" i="17"/>
  <c r="C32" i="17" s="1"/>
  <c r="C14" i="17" s="1"/>
  <c r="C18" i="17" s="1"/>
  <c r="L6" i="17"/>
  <c r="L8" i="17" s="1"/>
  <c r="K6" i="17"/>
  <c r="K8" i="17" s="1"/>
  <c r="J6" i="17"/>
  <c r="J8" i="17" s="1"/>
  <c r="I6" i="17"/>
  <c r="I8" i="17" s="1"/>
  <c r="H6" i="17"/>
  <c r="H8" i="17" s="1"/>
  <c r="H19" i="17" s="1"/>
  <c r="H21" i="17" s="1"/>
  <c r="G6" i="17"/>
  <c r="G8" i="17" s="1"/>
  <c r="F6" i="17"/>
  <c r="F8" i="17" s="1"/>
  <c r="E6" i="17"/>
  <c r="E8" i="17" s="1"/>
  <c r="D6" i="17"/>
  <c r="D8" i="17" s="1"/>
  <c r="C6" i="17"/>
  <c r="C8" i="17" s="1"/>
  <c r="L67" i="18"/>
  <c r="K67" i="18"/>
  <c r="J67" i="18"/>
  <c r="I67" i="18"/>
  <c r="H67" i="18"/>
  <c r="G67" i="18"/>
  <c r="F67" i="18"/>
  <c r="E67" i="18"/>
  <c r="D67" i="18"/>
  <c r="C67" i="18"/>
  <c r="L52" i="18"/>
  <c r="K52" i="18"/>
  <c r="J52" i="18"/>
  <c r="I52" i="18"/>
  <c r="H52" i="18"/>
  <c r="G52" i="18"/>
  <c r="F52" i="18"/>
  <c r="E52" i="18"/>
  <c r="D52" i="18"/>
  <c r="C52" i="18"/>
  <c r="L36" i="18"/>
  <c r="L29" i="18" s="1"/>
  <c r="L32" i="18" s="1"/>
  <c r="L14" i="18" s="1"/>
  <c r="L18" i="18" s="1"/>
  <c r="K36" i="18"/>
  <c r="K29" i="18" s="1"/>
  <c r="K32" i="18" s="1"/>
  <c r="K14" i="18" s="1"/>
  <c r="K18" i="18" s="1"/>
  <c r="J36" i="18"/>
  <c r="I36" i="18"/>
  <c r="I29" i="18" s="1"/>
  <c r="I32" i="18" s="1"/>
  <c r="I14" i="18" s="1"/>
  <c r="I18" i="18" s="1"/>
  <c r="H36" i="18"/>
  <c r="H29" i="18" s="1"/>
  <c r="H32" i="18" s="1"/>
  <c r="H14" i="18" s="1"/>
  <c r="H18" i="18" s="1"/>
  <c r="G36" i="18"/>
  <c r="G29" i="18" s="1"/>
  <c r="G32" i="18" s="1"/>
  <c r="G14" i="18" s="1"/>
  <c r="G18" i="18" s="1"/>
  <c r="F36" i="18"/>
  <c r="F29" i="18" s="1"/>
  <c r="F32" i="18" s="1"/>
  <c r="F14" i="18" s="1"/>
  <c r="F18" i="18" s="1"/>
  <c r="E36" i="18"/>
  <c r="E29" i="18" s="1"/>
  <c r="E32" i="18" s="1"/>
  <c r="E14" i="18" s="1"/>
  <c r="E18" i="18" s="1"/>
  <c r="D36" i="18"/>
  <c r="D29" i="18" s="1"/>
  <c r="D32" i="18" s="1"/>
  <c r="D14" i="18" s="1"/>
  <c r="D18" i="18" s="1"/>
  <c r="C36" i="18"/>
  <c r="C29" i="18" s="1"/>
  <c r="C32" i="18" s="1"/>
  <c r="C14" i="18" s="1"/>
  <c r="C18" i="18" s="1"/>
  <c r="J29" i="18"/>
  <c r="J32" i="18" s="1"/>
  <c r="J14" i="18" s="1"/>
  <c r="J18" i="18" s="1"/>
  <c r="J8" i="18"/>
  <c r="L6" i="18"/>
  <c r="L8" i="18" s="1"/>
  <c r="L19" i="18" s="1"/>
  <c r="L21" i="18" s="1"/>
  <c r="K6" i="18"/>
  <c r="K8" i="18" s="1"/>
  <c r="J6" i="18"/>
  <c r="I6" i="18"/>
  <c r="I8" i="18" s="1"/>
  <c r="H6" i="18"/>
  <c r="H8" i="18" s="1"/>
  <c r="G6" i="18"/>
  <c r="G8" i="18" s="1"/>
  <c r="F6" i="18"/>
  <c r="F8" i="18" s="1"/>
  <c r="E6" i="18"/>
  <c r="E8" i="18" s="1"/>
  <c r="E19" i="18" s="1"/>
  <c r="E21" i="18" s="1"/>
  <c r="D6" i="18"/>
  <c r="D8" i="18" s="1"/>
  <c r="D19" i="18" s="1"/>
  <c r="D21" i="18" s="1"/>
  <c r="C6" i="18"/>
  <c r="C8" i="18" s="1"/>
  <c r="L67" i="19"/>
  <c r="K67" i="19"/>
  <c r="J67" i="19"/>
  <c r="I67" i="19"/>
  <c r="H67" i="19"/>
  <c r="G67" i="19"/>
  <c r="F67" i="19"/>
  <c r="E67" i="19"/>
  <c r="D67" i="19"/>
  <c r="C67" i="19"/>
  <c r="L52" i="19"/>
  <c r="K52" i="19"/>
  <c r="J52" i="19"/>
  <c r="I52" i="19"/>
  <c r="H52" i="19"/>
  <c r="G52" i="19"/>
  <c r="F52" i="19"/>
  <c r="E52" i="19"/>
  <c r="D52" i="19"/>
  <c r="C52" i="19"/>
  <c r="L36" i="19"/>
  <c r="L29" i="19" s="1"/>
  <c r="K36" i="19"/>
  <c r="K29" i="19" s="1"/>
  <c r="K32" i="19" s="1"/>
  <c r="K14" i="19" s="1"/>
  <c r="K18" i="19" s="1"/>
  <c r="J36" i="19"/>
  <c r="J29" i="19" s="1"/>
  <c r="J32" i="19" s="1"/>
  <c r="J14" i="19" s="1"/>
  <c r="J18" i="19" s="1"/>
  <c r="I36" i="19"/>
  <c r="I29" i="19" s="1"/>
  <c r="I32" i="19" s="1"/>
  <c r="I14" i="19" s="1"/>
  <c r="I18" i="19" s="1"/>
  <c r="H36" i="19"/>
  <c r="G36" i="19"/>
  <c r="G29" i="19" s="1"/>
  <c r="G32" i="19" s="1"/>
  <c r="G14" i="19" s="1"/>
  <c r="G18" i="19" s="1"/>
  <c r="F36" i="19"/>
  <c r="F29" i="19" s="1"/>
  <c r="F32" i="19" s="1"/>
  <c r="F14" i="19" s="1"/>
  <c r="F18" i="19" s="1"/>
  <c r="E36" i="19"/>
  <c r="D36" i="19"/>
  <c r="D29" i="19" s="1"/>
  <c r="D32" i="19" s="1"/>
  <c r="D14" i="19" s="1"/>
  <c r="D18" i="19" s="1"/>
  <c r="C36" i="19"/>
  <c r="C29" i="19" s="1"/>
  <c r="C32" i="19" s="1"/>
  <c r="C14" i="19" s="1"/>
  <c r="C18" i="19" s="1"/>
  <c r="L32" i="19"/>
  <c r="L14" i="19" s="1"/>
  <c r="L18" i="19" s="1"/>
  <c r="E32" i="19"/>
  <c r="E14" i="19" s="1"/>
  <c r="E18" i="19" s="1"/>
  <c r="H29" i="19"/>
  <c r="H32" i="19" s="1"/>
  <c r="H14" i="19" s="1"/>
  <c r="H18" i="19" s="1"/>
  <c r="E29" i="19"/>
  <c r="I8" i="19"/>
  <c r="H8" i="19"/>
  <c r="G8" i="19"/>
  <c r="L6" i="19"/>
  <c r="L8" i="19" s="1"/>
  <c r="K6" i="19"/>
  <c r="K8" i="19" s="1"/>
  <c r="J6" i="19"/>
  <c r="J8" i="19" s="1"/>
  <c r="I6" i="19"/>
  <c r="H6" i="19"/>
  <c r="G6" i="19"/>
  <c r="F6" i="19"/>
  <c r="F8" i="19" s="1"/>
  <c r="E6" i="19"/>
  <c r="E8" i="19" s="1"/>
  <c r="D6" i="19"/>
  <c r="D8" i="19" s="1"/>
  <c r="C6" i="19"/>
  <c r="C8" i="19" s="1"/>
  <c r="L67" i="20"/>
  <c r="K67" i="20"/>
  <c r="J67" i="20"/>
  <c r="I67" i="20"/>
  <c r="H67" i="20"/>
  <c r="G67" i="20"/>
  <c r="F67" i="20"/>
  <c r="E67" i="20"/>
  <c r="D67" i="20"/>
  <c r="C67" i="20"/>
  <c r="L52" i="20"/>
  <c r="K52" i="20"/>
  <c r="J52" i="20"/>
  <c r="I52" i="20"/>
  <c r="H52" i="20"/>
  <c r="G52" i="20"/>
  <c r="F52" i="20"/>
  <c r="E52" i="20"/>
  <c r="D52" i="20"/>
  <c r="C52" i="20"/>
  <c r="L36" i="20"/>
  <c r="K36" i="20"/>
  <c r="K29" i="20" s="1"/>
  <c r="K32" i="20" s="1"/>
  <c r="K14" i="20" s="1"/>
  <c r="K18" i="20" s="1"/>
  <c r="J36" i="20"/>
  <c r="J29" i="20" s="1"/>
  <c r="J32" i="20" s="1"/>
  <c r="J14" i="20" s="1"/>
  <c r="J18" i="20" s="1"/>
  <c r="I36" i="20"/>
  <c r="I29" i="20" s="1"/>
  <c r="I32" i="20" s="1"/>
  <c r="I14" i="20" s="1"/>
  <c r="I18" i="20" s="1"/>
  <c r="H36" i="20"/>
  <c r="H29" i="20" s="1"/>
  <c r="H32" i="20" s="1"/>
  <c r="H14" i="20" s="1"/>
  <c r="H18" i="20" s="1"/>
  <c r="H19" i="20" s="1"/>
  <c r="H21" i="20" s="1"/>
  <c r="G36" i="20"/>
  <c r="G29" i="20" s="1"/>
  <c r="G32" i="20" s="1"/>
  <c r="G14" i="20" s="1"/>
  <c r="G18" i="20" s="1"/>
  <c r="F36" i="20"/>
  <c r="E36" i="20"/>
  <c r="D36" i="20"/>
  <c r="D29" i="20" s="1"/>
  <c r="D32" i="20" s="1"/>
  <c r="D14" i="20" s="1"/>
  <c r="D18" i="20" s="1"/>
  <c r="C36" i="20"/>
  <c r="C29" i="20" s="1"/>
  <c r="C32" i="20" s="1"/>
  <c r="C14" i="20" s="1"/>
  <c r="C18" i="20" s="1"/>
  <c r="L29" i="20"/>
  <c r="L32" i="20" s="1"/>
  <c r="L14" i="20" s="1"/>
  <c r="L18" i="20" s="1"/>
  <c r="F29" i="20"/>
  <c r="F32" i="20" s="1"/>
  <c r="F14" i="20" s="1"/>
  <c r="F18" i="20" s="1"/>
  <c r="E29" i="20"/>
  <c r="E32" i="20" s="1"/>
  <c r="E14" i="20" s="1"/>
  <c r="E18" i="20" s="1"/>
  <c r="L6" i="20"/>
  <c r="L8" i="20" s="1"/>
  <c r="K6" i="20"/>
  <c r="K8" i="20" s="1"/>
  <c r="J6" i="20"/>
  <c r="J8" i="20" s="1"/>
  <c r="I6" i="20"/>
  <c r="I8" i="20" s="1"/>
  <c r="H6" i="20"/>
  <c r="H8" i="20" s="1"/>
  <c r="G6" i="20"/>
  <c r="G8" i="20" s="1"/>
  <c r="F6" i="20"/>
  <c r="F8" i="20" s="1"/>
  <c r="F19" i="20" s="1"/>
  <c r="F21" i="20" s="1"/>
  <c r="E6" i="20"/>
  <c r="E8" i="20" s="1"/>
  <c r="E19" i="20" s="1"/>
  <c r="E21" i="20" s="1"/>
  <c r="D6" i="20"/>
  <c r="D8" i="20" s="1"/>
  <c r="C6" i="20"/>
  <c r="C8" i="20" s="1"/>
  <c r="L67" i="21"/>
  <c r="K67" i="21"/>
  <c r="J67" i="21"/>
  <c r="I67" i="21"/>
  <c r="H67" i="21"/>
  <c r="G67" i="21"/>
  <c r="F67" i="21"/>
  <c r="E67" i="21"/>
  <c r="D67" i="21"/>
  <c r="C67" i="21"/>
  <c r="L52" i="21"/>
  <c r="K52" i="21"/>
  <c r="J52" i="21"/>
  <c r="I52" i="21"/>
  <c r="H52" i="21"/>
  <c r="G52" i="21"/>
  <c r="F52" i="21"/>
  <c r="E52" i="21"/>
  <c r="D52" i="21"/>
  <c r="C52" i="21"/>
  <c r="L36" i="21"/>
  <c r="K36" i="21"/>
  <c r="K29" i="21" s="1"/>
  <c r="K32" i="21" s="1"/>
  <c r="K14" i="21" s="1"/>
  <c r="K18" i="21" s="1"/>
  <c r="J36" i="21"/>
  <c r="J29" i="21" s="1"/>
  <c r="J32" i="21" s="1"/>
  <c r="J14" i="21" s="1"/>
  <c r="J18" i="21" s="1"/>
  <c r="I36" i="21"/>
  <c r="I29" i="21" s="1"/>
  <c r="I32" i="21" s="1"/>
  <c r="I14" i="21" s="1"/>
  <c r="I18" i="21" s="1"/>
  <c r="H36" i="21"/>
  <c r="H29" i="21" s="1"/>
  <c r="H32" i="21" s="1"/>
  <c r="H14" i="21" s="1"/>
  <c r="H18" i="21" s="1"/>
  <c r="G36" i="21"/>
  <c r="G29" i="21" s="1"/>
  <c r="G32" i="21" s="1"/>
  <c r="G14" i="21" s="1"/>
  <c r="G18" i="21" s="1"/>
  <c r="F36" i="21"/>
  <c r="F29" i="21" s="1"/>
  <c r="F32" i="21" s="1"/>
  <c r="F14" i="21" s="1"/>
  <c r="F18" i="21" s="1"/>
  <c r="E36" i="21"/>
  <c r="E29" i="21" s="1"/>
  <c r="E32" i="21" s="1"/>
  <c r="E14" i="21" s="1"/>
  <c r="E18" i="21" s="1"/>
  <c r="D36" i="21"/>
  <c r="D29" i="21" s="1"/>
  <c r="D32" i="21" s="1"/>
  <c r="D14" i="21" s="1"/>
  <c r="D18" i="21" s="1"/>
  <c r="C36" i="21"/>
  <c r="C29" i="21" s="1"/>
  <c r="C32" i="21" s="1"/>
  <c r="C14" i="21" s="1"/>
  <c r="C18" i="21" s="1"/>
  <c r="L29" i="21"/>
  <c r="L32" i="21" s="1"/>
  <c r="L14" i="21" s="1"/>
  <c r="L18" i="21" s="1"/>
  <c r="H8" i="21"/>
  <c r="C8" i="21"/>
  <c r="L6" i="21"/>
  <c r="L8" i="21" s="1"/>
  <c r="K6" i="21"/>
  <c r="K8" i="21" s="1"/>
  <c r="J6" i="21"/>
  <c r="J8" i="21" s="1"/>
  <c r="I6" i="21"/>
  <c r="I8" i="21" s="1"/>
  <c r="H6" i="21"/>
  <c r="G6" i="21"/>
  <c r="G8" i="21" s="1"/>
  <c r="G19" i="21" s="1"/>
  <c r="G21" i="21" s="1"/>
  <c r="F6" i="21"/>
  <c r="F8" i="21" s="1"/>
  <c r="F19" i="21" s="1"/>
  <c r="F21" i="21" s="1"/>
  <c r="E6" i="21"/>
  <c r="E8" i="21" s="1"/>
  <c r="D6" i="21"/>
  <c r="D8" i="21" s="1"/>
  <c r="C6" i="21"/>
  <c r="L67" i="22"/>
  <c r="K67" i="22"/>
  <c r="J67" i="22"/>
  <c r="I67" i="22"/>
  <c r="H67" i="22"/>
  <c r="G67" i="22"/>
  <c r="F67" i="22"/>
  <c r="E67" i="22"/>
  <c r="D67" i="22"/>
  <c r="C67" i="22"/>
  <c r="L52" i="22"/>
  <c r="K52" i="22"/>
  <c r="J52" i="22"/>
  <c r="I52" i="22"/>
  <c r="H52" i="22"/>
  <c r="G52" i="22"/>
  <c r="F52" i="22"/>
  <c r="E52" i="22"/>
  <c r="D52" i="22"/>
  <c r="C52" i="22"/>
  <c r="L36" i="22"/>
  <c r="L29" i="22" s="1"/>
  <c r="L32" i="22" s="1"/>
  <c r="L14" i="22" s="1"/>
  <c r="L18" i="22" s="1"/>
  <c r="K36" i="22"/>
  <c r="K29" i="22" s="1"/>
  <c r="K32" i="22" s="1"/>
  <c r="K14" i="22" s="1"/>
  <c r="K18" i="22" s="1"/>
  <c r="J36" i="22"/>
  <c r="J29" i="22" s="1"/>
  <c r="J32" i="22" s="1"/>
  <c r="J14" i="22" s="1"/>
  <c r="J18" i="22" s="1"/>
  <c r="I36" i="22"/>
  <c r="H36" i="22"/>
  <c r="G36" i="22"/>
  <c r="G29" i="22" s="1"/>
  <c r="G32" i="22" s="1"/>
  <c r="G14" i="22" s="1"/>
  <c r="G18" i="22" s="1"/>
  <c r="F36" i="22"/>
  <c r="F29" i="22" s="1"/>
  <c r="F32" i="22" s="1"/>
  <c r="F14" i="22" s="1"/>
  <c r="F18" i="22" s="1"/>
  <c r="E36" i="22"/>
  <c r="E29" i="22" s="1"/>
  <c r="E32" i="22" s="1"/>
  <c r="E14" i="22" s="1"/>
  <c r="E18" i="22" s="1"/>
  <c r="D36" i="22"/>
  <c r="D29" i="22" s="1"/>
  <c r="D32" i="22" s="1"/>
  <c r="D14" i="22" s="1"/>
  <c r="D18" i="22" s="1"/>
  <c r="C36" i="22"/>
  <c r="C29" i="22" s="1"/>
  <c r="C32" i="22" s="1"/>
  <c r="C14" i="22" s="1"/>
  <c r="C18" i="22" s="1"/>
  <c r="I29" i="22"/>
  <c r="I32" i="22" s="1"/>
  <c r="I14" i="22" s="1"/>
  <c r="I18" i="22" s="1"/>
  <c r="H29" i="22"/>
  <c r="H32" i="22" s="1"/>
  <c r="H14" i="22" s="1"/>
  <c r="H18" i="22" s="1"/>
  <c r="L6" i="22"/>
  <c r="L8" i="22" s="1"/>
  <c r="K6" i="22"/>
  <c r="K8" i="22" s="1"/>
  <c r="J6" i="22"/>
  <c r="J8" i="22" s="1"/>
  <c r="I6" i="22"/>
  <c r="I8" i="22" s="1"/>
  <c r="I19" i="22" s="1"/>
  <c r="I21" i="22" s="1"/>
  <c r="H6" i="22"/>
  <c r="H8" i="22" s="1"/>
  <c r="G6" i="22"/>
  <c r="G8" i="22" s="1"/>
  <c r="F6" i="22"/>
  <c r="F8" i="22" s="1"/>
  <c r="E6" i="22"/>
  <c r="E8" i="22" s="1"/>
  <c r="E19" i="22" s="1"/>
  <c r="E21" i="22" s="1"/>
  <c r="D6" i="22"/>
  <c r="D8" i="22" s="1"/>
  <c r="C6" i="22"/>
  <c r="C8" i="22" s="1"/>
  <c r="L67" i="23"/>
  <c r="K67" i="23"/>
  <c r="J67" i="23"/>
  <c r="I67" i="23"/>
  <c r="H67" i="23"/>
  <c r="G67" i="23"/>
  <c r="F67" i="23"/>
  <c r="E67" i="23"/>
  <c r="D67" i="23"/>
  <c r="C67" i="23"/>
  <c r="L52" i="23"/>
  <c r="K52" i="23"/>
  <c r="J52" i="23"/>
  <c r="I52" i="23"/>
  <c r="H52" i="23"/>
  <c r="G52" i="23"/>
  <c r="F52" i="23"/>
  <c r="E52" i="23"/>
  <c r="D52" i="23"/>
  <c r="C52" i="23"/>
  <c r="L36" i="23"/>
  <c r="L29" i="23" s="1"/>
  <c r="L32" i="23" s="1"/>
  <c r="L14" i="23" s="1"/>
  <c r="L18" i="23" s="1"/>
  <c r="K36" i="23"/>
  <c r="K29" i="23" s="1"/>
  <c r="K32" i="23" s="1"/>
  <c r="K14" i="23" s="1"/>
  <c r="K18" i="23" s="1"/>
  <c r="J36" i="23"/>
  <c r="J29" i="23" s="1"/>
  <c r="J32" i="23" s="1"/>
  <c r="J14" i="23" s="1"/>
  <c r="J18" i="23" s="1"/>
  <c r="I36" i="23"/>
  <c r="I29" i="23" s="1"/>
  <c r="I32" i="23" s="1"/>
  <c r="I14" i="23" s="1"/>
  <c r="I18" i="23" s="1"/>
  <c r="H36" i="23"/>
  <c r="H29" i="23" s="1"/>
  <c r="H32" i="23" s="1"/>
  <c r="H14" i="23" s="1"/>
  <c r="H18" i="23" s="1"/>
  <c r="G36" i="23"/>
  <c r="G29" i="23" s="1"/>
  <c r="G32" i="23" s="1"/>
  <c r="G14" i="23" s="1"/>
  <c r="G18" i="23" s="1"/>
  <c r="F36" i="23"/>
  <c r="F29" i="23" s="1"/>
  <c r="F32" i="23" s="1"/>
  <c r="F14" i="23" s="1"/>
  <c r="F18" i="23" s="1"/>
  <c r="E36" i="23"/>
  <c r="E29" i="23" s="1"/>
  <c r="E32" i="23" s="1"/>
  <c r="E14" i="23" s="1"/>
  <c r="E18" i="23" s="1"/>
  <c r="D36" i="23"/>
  <c r="D29" i="23" s="1"/>
  <c r="D32" i="23" s="1"/>
  <c r="D14" i="23" s="1"/>
  <c r="D18" i="23" s="1"/>
  <c r="C36" i="23"/>
  <c r="C29" i="23" s="1"/>
  <c r="C32" i="23" s="1"/>
  <c r="C14" i="23" s="1"/>
  <c r="C18" i="23" s="1"/>
  <c r="L6" i="23"/>
  <c r="L8" i="23" s="1"/>
  <c r="K6" i="23"/>
  <c r="K8" i="23" s="1"/>
  <c r="J6" i="23"/>
  <c r="J8" i="23" s="1"/>
  <c r="J19" i="23" s="1"/>
  <c r="J21" i="23" s="1"/>
  <c r="I6" i="23"/>
  <c r="I8" i="23" s="1"/>
  <c r="I19" i="23" s="1"/>
  <c r="I21" i="23" s="1"/>
  <c r="H6" i="23"/>
  <c r="H8" i="23" s="1"/>
  <c r="G6" i="23"/>
  <c r="G8" i="23" s="1"/>
  <c r="F6" i="23"/>
  <c r="F8" i="23" s="1"/>
  <c r="E6" i="23"/>
  <c r="E8" i="23" s="1"/>
  <c r="D6" i="23"/>
  <c r="D8" i="23" s="1"/>
  <c r="C6" i="23"/>
  <c r="C8" i="23" s="1"/>
  <c r="L67" i="24"/>
  <c r="K67" i="24"/>
  <c r="J67" i="24"/>
  <c r="I67" i="24"/>
  <c r="H67" i="24"/>
  <c r="G67" i="24"/>
  <c r="F67" i="24"/>
  <c r="E67" i="24"/>
  <c r="D67" i="24"/>
  <c r="C67" i="24"/>
  <c r="L52" i="24"/>
  <c r="K52" i="24"/>
  <c r="J52" i="24"/>
  <c r="I52" i="24"/>
  <c r="H52" i="24"/>
  <c r="G52" i="24"/>
  <c r="F52" i="24"/>
  <c r="E52" i="24"/>
  <c r="D52" i="24"/>
  <c r="C52" i="24"/>
  <c r="L36" i="24"/>
  <c r="K36" i="24"/>
  <c r="J36" i="24"/>
  <c r="J29" i="24" s="1"/>
  <c r="J32" i="24" s="1"/>
  <c r="J14" i="24" s="1"/>
  <c r="J18" i="24" s="1"/>
  <c r="I36" i="24"/>
  <c r="I29" i="24" s="1"/>
  <c r="I32" i="24" s="1"/>
  <c r="I14" i="24" s="1"/>
  <c r="I18" i="24" s="1"/>
  <c r="H36" i="24"/>
  <c r="G36" i="24"/>
  <c r="G29" i="24" s="1"/>
  <c r="G32" i="24" s="1"/>
  <c r="G14" i="24" s="1"/>
  <c r="G18" i="24" s="1"/>
  <c r="F36" i="24"/>
  <c r="E36" i="24"/>
  <c r="E29" i="24" s="1"/>
  <c r="E32" i="24" s="1"/>
  <c r="E14" i="24" s="1"/>
  <c r="E18" i="24" s="1"/>
  <c r="D36" i="24"/>
  <c r="D29" i="24" s="1"/>
  <c r="D32" i="24" s="1"/>
  <c r="D14" i="24" s="1"/>
  <c r="D18" i="24" s="1"/>
  <c r="C36" i="24"/>
  <c r="L29" i="24"/>
  <c r="L32" i="24" s="1"/>
  <c r="L14" i="24" s="1"/>
  <c r="L18" i="24" s="1"/>
  <c r="K29" i="24"/>
  <c r="K32" i="24" s="1"/>
  <c r="K14" i="24" s="1"/>
  <c r="K18" i="24" s="1"/>
  <c r="H29" i="24"/>
  <c r="H32" i="24" s="1"/>
  <c r="H14" i="24" s="1"/>
  <c r="H18" i="24" s="1"/>
  <c r="F29" i="24"/>
  <c r="F32" i="24" s="1"/>
  <c r="F14" i="24" s="1"/>
  <c r="F18" i="24" s="1"/>
  <c r="C29" i="24"/>
  <c r="C32" i="24" s="1"/>
  <c r="C14" i="24" s="1"/>
  <c r="C18" i="24" s="1"/>
  <c r="L6" i="24"/>
  <c r="L8" i="24" s="1"/>
  <c r="K6" i="24"/>
  <c r="K8" i="24" s="1"/>
  <c r="J6" i="24"/>
  <c r="J8" i="24" s="1"/>
  <c r="J19" i="24" s="1"/>
  <c r="J21" i="24" s="1"/>
  <c r="I6" i="24"/>
  <c r="I8" i="24" s="1"/>
  <c r="H6" i="24"/>
  <c r="H8" i="24" s="1"/>
  <c r="G6" i="24"/>
  <c r="G8" i="24" s="1"/>
  <c r="F6" i="24"/>
  <c r="F8" i="24" s="1"/>
  <c r="E6" i="24"/>
  <c r="E8" i="24" s="1"/>
  <c r="D6" i="24"/>
  <c r="D8" i="24" s="1"/>
  <c r="C6" i="24"/>
  <c r="C8" i="24" s="1"/>
  <c r="L67" i="25"/>
  <c r="K67" i="25"/>
  <c r="J67" i="25"/>
  <c r="I67" i="25"/>
  <c r="H67" i="25"/>
  <c r="G67" i="25"/>
  <c r="F67" i="25"/>
  <c r="E67" i="25"/>
  <c r="D67" i="25"/>
  <c r="C67" i="25"/>
  <c r="L52" i="25"/>
  <c r="K52" i="25"/>
  <c r="J52" i="25"/>
  <c r="I52" i="25"/>
  <c r="H52" i="25"/>
  <c r="G52" i="25"/>
  <c r="F52" i="25"/>
  <c r="E52" i="25"/>
  <c r="D52" i="25"/>
  <c r="C52" i="25"/>
  <c r="L36" i="25"/>
  <c r="K36" i="25"/>
  <c r="J36" i="25"/>
  <c r="I36" i="25"/>
  <c r="I29" i="25" s="1"/>
  <c r="I32" i="25" s="1"/>
  <c r="I14" i="25" s="1"/>
  <c r="I18" i="25" s="1"/>
  <c r="H36" i="25"/>
  <c r="H29" i="25" s="1"/>
  <c r="H32" i="25" s="1"/>
  <c r="H14" i="25" s="1"/>
  <c r="H18" i="25" s="1"/>
  <c r="G36" i="25"/>
  <c r="G29" i="25" s="1"/>
  <c r="G32" i="25" s="1"/>
  <c r="G14" i="25" s="1"/>
  <c r="G18" i="25" s="1"/>
  <c r="F36" i="25"/>
  <c r="E36" i="25"/>
  <c r="E29" i="25" s="1"/>
  <c r="E32" i="25" s="1"/>
  <c r="E14" i="25" s="1"/>
  <c r="E18" i="25" s="1"/>
  <c r="D36" i="25"/>
  <c r="C36" i="25"/>
  <c r="C29" i="25" s="1"/>
  <c r="C32" i="25" s="1"/>
  <c r="C14" i="25" s="1"/>
  <c r="C18" i="25" s="1"/>
  <c r="L29" i="25"/>
  <c r="L32" i="25" s="1"/>
  <c r="L14" i="25" s="1"/>
  <c r="L18" i="25" s="1"/>
  <c r="K29" i="25"/>
  <c r="K32" i="25" s="1"/>
  <c r="K14" i="25" s="1"/>
  <c r="K18" i="25" s="1"/>
  <c r="J29" i="25"/>
  <c r="J32" i="25" s="1"/>
  <c r="J14" i="25" s="1"/>
  <c r="J18" i="25" s="1"/>
  <c r="F29" i="25"/>
  <c r="F32" i="25" s="1"/>
  <c r="F14" i="25" s="1"/>
  <c r="F18" i="25" s="1"/>
  <c r="D29" i="25"/>
  <c r="D32" i="25" s="1"/>
  <c r="D14" i="25" s="1"/>
  <c r="D18" i="25" s="1"/>
  <c r="K8" i="25"/>
  <c r="L6" i="25"/>
  <c r="L8" i="25" s="1"/>
  <c r="K6" i="25"/>
  <c r="J6" i="25"/>
  <c r="J8" i="25" s="1"/>
  <c r="I6" i="25"/>
  <c r="I8" i="25" s="1"/>
  <c r="H6" i="25"/>
  <c r="H8" i="25" s="1"/>
  <c r="G6" i="25"/>
  <c r="G8" i="25" s="1"/>
  <c r="F6" i="25"/>
  <c r="F8" i="25" s="1"/>
  <c r="E6" i="25"/>
  <c r="E8" i="25" s="1"/>
  <c r="D6" i="25"/>
  <c r="D8" i="25" s="1"/>
  <c r="C6" i="25"/>
  <c r="C8" i="25" s="1"/>
  <c r="L67" i="26"/>
  <c r="K67" i="26"/>
  <c r="J67" i="26"/>
  <c r="I67" i="26"/>
  <c r="H67" i="26"/>
  <c r="G67" i="26"/>
  <c r="F67" i="26"/>
  <c r="E67" i="26"/>
  <c r="D67" i="26"/>
  <c r="C67" i="26"/>
  <c r="L52" i="26"/>
  <c r="K52" i="26"/>
  <c r="J52" i="26"/>
  <c r="I52" i="26"/>
  <c r="H52" i="26"/>
  <c r="G52" i="26"/>
  <c r="F52" i="26"/>
  <c r="E52" i="26"/>
  <c r="D52" i="26"/>
  <c r="C52" i="26"/>
  <c r="L36" i="26"/>
  <c r="K36" i="26"/>
  <c r="K29" i="26" s="1"/>
  <c r="K32" i="26" s="1"/>
  <c r="K14" i="26" s="1"/>
  <c r="K18" i="26" s="1"/>
  <c r="J36" i="26"/>
  <c r="J29" i="26" s="1"/>
  <c r="J32" i="26" s="1"/>
  <c r="J14" i="26" s="1"/>
  <c r="J18" i="26" s="1"/>
  <c r="I36" i="26"/>
  <c r="I29" i="26" s="1"/>
  <c r="I32" i="26" s="1"/>
  <c r="I14" i="26" s="1"/>
  <c r="I18" i="26" s="1"/>
  <c r="H36" i="26"/>
  <c r="H29" i="26" s="1"/>
  <c r="H32" i="26" s="1"/>
  <c r="H14" i="26" s="1"/>
  <c r="H18" i="26" s="1"/>
  <c r="G36" i="26"/>
  <c r="F36" i="26"/>
  <c r="F29" i="26" s="1"/>
  <c r="E36" i="26"/>
  <c r="E29" i="26" s="1"/>
  <c r="E32" i="26" s="1"/>
  <c r="E14" i="26" s="1"/>
  <c r="E18" i="26" s="1"/>
  <c r="D36" i="26"/>
  <c r="D29" i="26" s="1"/>
  <c r="D32" i="26" s="1"/>
  <c r="D14" i="26" s="1"/>
  <c r="D18" i="26" s="1"/>
  <c r="C36" i="26"/>
  <c r="C29" i="26" s="1"/>
  <c r="C32" i="26" s="1"/>
  <c r="C14" i="26" s="1"/>
  <c r="C18" i="26" s="1"/>
  <c r="F32" i="26"/>
  <c r="F14" i="26" s="1"/>
  <c r="F18" i="26" s="1"/>
  <c r="L29" i="26"/>
  <c r="L32" i="26" s="1"/>
  <c r="L14" i="26" s="1"/>
  <c r="L18" i="26" s="1"/>
  <c r="G29" i="26"/>
  <c r="G32" i="26" s="1"/>
  <c r="G14" i="26" s="1"/>
  <c r="G18" i="26" s="1"/>
  <c r="F8" i="26"/>
  <c r="L6" i="26"/>
  <c r="L8" i="26" s="1"/>
  <c r="K6" i="26"/>
  <c r="K8" i="26" s="1"/>
  <c r="J6" i="26"/>
  <c r="J8" i="26" s="1"/>
  <c r="I6" i="26"/>
  <c r="I8" i="26" s="1"/>
  <c r="H6" i="26"/>
  <c r="H8" i="26" s="1"/>
  <c r="G6" i="26"/>
  <c r="G8" i="26" s="1"/>
  <c r="F6" i="26"/>
  <c r="E6" i="26"/>
  <c r="E8" i="26" s="1"/>
  <c r="D6" i="26"/>
  <c r="D8" i="26" s="1"/>
  <c r="C6" i="26"/>
  <c r="C8" i="26" s="1"/>
  <c r="L67" i="27"/>
  <c r="K67" i="27"/>
  <c r="J67" i="27"/>
  <c r="I67" i="27"/>
  <c r="H67" i="27"/>
  <c r="G67" i="27"/>
  <c r="F67" i="27"/>
  <c r="E67" i="27"/>
  <c r="D67" i="27"/>
  <c r="C67" i="27"/>
  <c r="L52" i="27"/>
  <c r="K52" i="27"/>
  <c r="J52" i="27"/>
  <c r="I52" i="27"/>
  <c r="H52" i="27"/>
  <c r="G52" i="27"/>
  <c r="F52" i="27"/>
  <c r="E52" i="27"/>
  <c r="D52" i="27"/>
  <c r="C52" i="27"/>
  <c r="L36" i="27"/>
  <c r="L29" i="27" s="1"/>
  <c r="L32" i="27" s="1"/>
  <c r="L14" i="27" s="1"/>
  <c r="L18" i="27" s="1"/>
  <c r="K36" i="27"/>
  <c r="J36" i="27"/>
  <c r="J29" i="27" s="1"/>
  <c r="J32" i="27" s="1"/>
  <c r="J14" i="27" s="1"/>
  <c r="J18" i="27" s="1"/>
  <c r="I36" i="27"/>
  <c r="I29" i="27" s="1"/>
  <c r="I32" i="27" s="1"/>
  <c r="I14" i="27" s="1"/>
  <c r="I18" i="27" s="1"/>
  <c r="H36" i="27"/>
  <c r="H29" i="27" s="1"/>
  <c r="H32" i="27" s="1"/>
  <c r="H14" i="27" s="1"/>
  <c r="H18" i="27" s="1"/>
  <c r="G36" i="27"/>
  <c r="G29" i="27" s="1"/>
  <c r="G32" i="27" s="1"/>
  <c r="G14" i="27" s="1"/>
  <c r="G18" i="27" s="1"/>
  <c r="F36" i="27"/>
  <c r="F29" i="27" s="1"/>
  <c r="F32" i="27" s="1"/>
  <c r="F14" i="27" s="1"/>
  <c r="F18" i="27" s="1"/>
  <c r="E36" i="27"/>
  <c r="D36" i="27"/>
  <c r="D29" i="27" s="1"/>
  <c r="C36" i="27"/>
  <c r="C29" i="27" s="1"/>
  <c r="C32" i="27" s="1"/>
  <c r="C14" i="27" s="1"/>
  <c r="C18" i="27" s="1"/>
  <c r="D32" i="27"/>
  <c r="D14" i="27" s="1"/>
  <c r="D18" i="27" s="1"/>
  <c r="K29" i="27"/>
  <c r="K32" i="27" s="1"/>
  <c r="K14" i="27" s="1"/>
  <c r="K18" i="27" s="1"/>
  <c r="E29" i="27"/>
  <c r="E32" i="27" s="1"/>
  <c r="E14" i="27" s="1"/>
  <c r="E18" i="27" s="1"/>
  <c r="L8" i="27"/>
  <c r="L6" i="27"/>
  <c r="K6" i="27"/>
  <c r="K8" i="27" s="1"/>
  <c r="J6" i="27"/>
  <c r="J8" i="27" s="1"/>
  <c r="I6" i="27"/>
  <c r="I8" i="27" s="1"/>
  <c r="H6" i="27"/>
  <c r="H8" i="27" s="1"/>
  <c r="G6" i="27"/>
  <c r="G8" i="27" s="1"/>
  <c r="F6" i="27"/>
  <c r="F8" i="27" s="1"/>
  <c r="E6" i="27"/>
  <c r="E8" i="27" s="1"/>
  <c r="D6" i="27"/>
  <c r="D8" i="27" s="1"/>
  <c r="C6" i="27"/>
  <c r="C8" i="27" s="1"/>
  <c r="L67" i="28"/>
  <c r="K67" i="28"/>
  <c r="J67" i="28"/>
  <c r="I67" i="28"/>
  <c r="H67" i="28"/>
  <c r="G67" i="28"/>
  <c r="F67" i="28"/>
  <c r="E67" i="28"/>
  <c r="D67" i="28"/>
  <c r="C67" i="28"/>
  <c r="L52" i="28"/>
  <c r="K52" i="28"/>
  <c r="J52" i="28"/>
  <c r="I52" i="28"/>
  <c r="H52" i="28"/>
  <c r="G52" i="28"/>
  <c r="F52" i="28"/>
  <c r="E52" i="28"/>
  <c r="D52" i="28"/>
  <c r="C52" i="28"/>
  <c r="L36" i="28"/>
  <c r="L29" i="28" s="1"/>
  <c r="L32" i="28" s="1"/>
  <c r="L14" i="28" s="1"/>
  <c r="L18" i="28" s="1"/>
  <c r="K36" i="28"/>
  <c r="J36" i="28"/>
  <c r="J29" i="28" s="1"/>
  <c r="I36" i="28"/>
  <c r="H36" i="28"/>
  <c r="G36" i="28"/>
  <c r="G29" i="28" s="1"/>
  <c r="G32" i="28" s="1"/>
  <c r="G14" i="28" s="1"/>
  <c r="G18" i="28" s="1"/>
  <c r="F36" i="28"/>
  <c r="F29" i="28" s="1"/>
  <c r="F32" i="28" s="1"/>
  <c r="F14" i="28" s="1"/>
  <c r="F18" i="28" s="1"/>
  <c r="E36" i="28"/>
  <c r="E29" i="28" s="1"/>
  <c r="E32" i="28" s="1"/>
  <c r="E14" i="28" s="1"/>
  <c r="E18" i="28" s="1"/>
  <c r="D36" i="28"/>
  <c r="D29" i="28" s="1"/>
  <c r="D32" i="28" s="1"/>
  <c r="D14" i="28" s="1"/>
  <c r="D18" i="28" s="1"/>
  <c r="C36" i="28"/>
  <c r="C29" i="28" s="1"/>
  <c r="C32" i="28" s="1"/>
  <c r="C14" i="28" s="1"/>
  <c r="C18" i="28" s="1"/>
  <c r="J32" i="28"/>
  <c r="J14" i="28" s="1"/>
  <c r="J18" i="28" s="1"/>
  <c r="K29" i="28"/>
  <c r="K32" i="28" s="1"/>
  <c r="K14" i="28" s="1"/>
  <c r="K18" i="28" s="1"/>
  <c r="I29" i="28"/>
  <c r="I32" i="28" s="1"/>
  <c r="I14" i="28" s="1"/>
  <c r="I18" i="28" s="1"/>
  <c r="H29" i="28"/>
  <c r="H32" i="28" s="1"/>
  <c r="H14" i="28" s="1"/>
  <c r="H18" i="28" s="1"/>
  <c r="G8" i="28"/>
  <c r="L6" i="28"/>
  <c r="L8" i="28" s="1"/>
  <c r="K6" i="28"/>
  <c r="K8" i="28" s="1"/>
  <c r="J6" i="28"/>
  <c r="J8" i="28" s="1"/>
  <c r="J19" i="28" s="1"/>
  <c r="J21" i="28" s="1"/>
  <c r="I6" i="28"/>
  <c r="I8" i="28" s="1"/>
  <c r="H6" i="28"/>
  <c r="H8" i="28" s="1"/>
  <c r="G6" i="28"/>
  <c r="F6" i="28"/>
  <c r="F8" i="28" s="1"/>
  <c r="E6" i="28"/>
  <c r="E8" i="28" s="1"/>
  <c r="D6" i="28"/>
  <c r="D8" i="28" s="1"/>
  <c r="C6" i="28"/>
  <c r="C8" i="28" s="1"/>
  <c r="L67" i="1"/>
  <c r="K67" i="1"/>
  <c r="J67" i="1"/>
  <c r="I67" i="1"/>
  <c r="H67" i="1"/>
  <c r="G67" i="1"/>
  <c r="F67" i="1"/>
  <c r="E67" i="1"/>
  <c r="D67" i="1"/>
  <c r="C67" i="1"/>
  <c r="L52" i="1"/>
  <c r="K52" i="1"/>
  <c r="J52" i="1"/>
  <c r="I52" i="1"/>
  <c r="H52" i="1"/>
  <c r="G52" i="1"/>
  <c r="F52" i="1"/>
  <c r="E52" i="1"/>
  <c r="D52" i="1"/>
  <c r="C52" i="1"/>
  <c r="L36" i="1"/>
  <c r="L29" i="1" s="1"/>
  <c r="L32" i="1" s="1"/>
  <c r="L14" i="1" s="1"/>
  <c r="L18" i="1" s="1"/>
  <c r="K36" i="1"/>
  <c r="K29" i="1" s="1"/>
  <c r="K32" i="1" s="1"/>
  <c r="K14" i="1" s="1"/>
  <c r="K18" i="1" s="1"/>
  <c r="J36" i="1"/>
  <c r="J29" i="1" s="1"/>
  <c r="J32" i="1" s="1"/>
  <c r="J14" i="1" s="1"/>
  <c r="J18" i="1" s="1"/>
  <c r="I36" i="1"/>
  <c r="I29" i="1" s="1"/>
  <c r="I32" i="1" s="1"/>
  <c r="I14" i="1" s="1"/>
  <c r="I18" i="1" s="1"/>
  <c r="H36" i="1"/>
  <c r="H29" i="1" s="1"/>
  <c r="H32" i="1" s="1"/>
  <c r="H14" i="1" s="1"/>
  <c r="H18" i="1" s="1"/>
  <c r="G36" i="1"/>
  <c r="G29" i="1" s="1"/>
  <c r="G32" i="1" s="1"/>
  <c r="G14" i="1" s="1"/>
  <c r="G18" i="1" s="1"/>
  <c r="F36" i="1"/>
  <c r="F29" i="1" s="1"/>
  <c r="F32" i="1" s="1"/>
  <c r="F14" i="1" s="1"/>
  <c r="F18" i="1" s="1"/>
  <c r="E36" i="1"/>
  <c r="E29" i="1" s="1"/>
  <c r="E32" i="1" s="1"/>
  <c r="E14" i="1" s="1"/>
  <c r="E18" i="1" s="1"/>
  <c r="D36" i="1"/>
  <c r="D29" i="1" s="1"/>
  <c r="D32" i="1" s="1"/>
  <c r="D14" i="1" s="1"/>
  <c r="D18" i="1" s="1"/>
  <c r="C36" i="1"/>
  <c r="C29" i="1" s="1"/>
  <c r="C32" i="1" s="1"/>
  <c r="C14" i="1" s="1"/>
  <c r="C18" i="1" s="1"/>
  <c r="L8" i="1"/>
  <c r="L6" i="1"/>
  <c r="K6" i="1"/>
  <c r="K8" i="1" s="1"/>
  <c r="J6" i="1"/>
  <c r="J8" i="1" s="1"/>
  <c r="I6" i="1"/>
  <c r="I8" i="1" s="1"/>
  <c r="I19" i="1" s="1"/>
  <c r="I21" i="1" s="1"/>
  <c r="H6" i="1"/>
  <c r="H8" i="1" s="1"/>
  <c r="H19" i="1" s="1"/>
  <c r="H21" i="1" s="1"/>
  <c r="G6" i="1"/>
  <c r="G8" i="1" s="1"/>
  <c r="G19" i="1" s="1"/>
  <c r="G21" i="1" s="1"/>
  <c r="F6" i="1"/>
  <c r="F8" i="1" s="1"/>
  <c r="E6" i="1"/>
  <c r="E8" i="1" s="1"/>
  <c r="D6" i="1"/>
  <c r="D8" i="1" s="1"/>
  <c r="C6" i="1"/>
  <c r="C8" i="1" s="1"/>
  <c r="I19" i="27" l="1"/>
  <c r="I21" i="27" s="1"/>
  <c r="C19" i="24"/>
  <c r="C21" i="24" s="1"/>
  <c r="F19" i="3"/>
  <c r="F21" i="3" s="1"/>
  <c r="F19" i="1"/>
  <c r="F21" i="1" s="1"/>
  <c r="D19" i="22"/>
  <c r="D21" i="22" s="1"/>
  <c r="L19" i="22"/>
  <c r="L21" i="22" s="1"/>
  <c r="G19" i="14"/>
  <c r="G21" i="14" s="1"/>
  <c r="C19" i="9"/>
  <c r="C21" i="9" s="1"/>
  <c r="D19" i="8"/>
  <c r="D21" i="8" s="1"/>
  <c r="F19" i="27"/>
  <c r="F21" i="27" s="1"/>
  <c r="H19" i="26"/>
  <c r="H21" i="26" s="1"/>
  <c r="J19" i="19"/>
  <c r="J21" i="19" s="1"/>
  <c r="J19" i="10"/>
  <c r="J21" i="10" s="1"/>
  <c r="H19" i="23"/>
  <c r="H21" i="23" s="1"/>
  <c r="E19" i="16"/>
  <c r="E21" i="16" s="1"/>
  <c r="C19" i="3"/>
  <c r="C21" i="3" s="1"/>
  <c r="F19" i="9"/>
  <c r="F21" i="9" s="1"/>
  <c r="K19" i="24"/>
  <c r="K21" i="24" s="1"/>
  <c r="K19" i="4"/>
  <c r="K21" i="4" s="1"/>
  <c r="E19" i="17"/>
  <c r="E21" i="17" s="1"/>
  <c r="I19" i="16"/>
  <c r="I21" i="16" s="1"/>
  <c r="E19" i="14"/>
  <c r="E21" i="14" s="1"/>
  <c r="D19" i="5"/>
  <c r="D21" i="5" s="1"/>
  <c r="D19" i="11"/>
  <c r="D21" i="11" s="1"/>
  <c r="L19" i="4"/>
  <c r="L21" i="4" s="1"/>
  <c r="F19" i="24"/>
  <c r="F21" i="24" s="1"/>
  <c r="C19" i="22"/>
  <c r="C21" i="22" s="1"/>
  <c r="K19" i="22"/>
  <c r="K21" i="22" s="1"/>
  <c r="J19" i="18"/>
  <c r="J21" i="18" s="1"/>
  <c r="C19" i="17"/>
  <c r="C21" i="17" s="1"/>
  <c r="K19" i="15"/>
  <c r="K21" i="15" s="1"/>
  <c r="D19" i="28"/>
  <c r="D21" i="28" s="1"/>
  <c r="L19" i="28"/>
  <c r="L21" i="28" s="1"/>
  <c r="E19" i="28"/>
  <c r="E21" i="28" s="1"/>
  <c r="G19" i="28"/>
  <c r="G21" i="28" s="1"/>
  <c r="G19" i="27"/>
  <c r="G21" i="27" s="1"/>
  <c r="E19" i="27"/>
  <c r="E21" i="27" s="1"/>
  <c r="L19" i="27"/>
  <c r="L21" i="27" s="1"/>
  <c r="J19" i="27"/>
  <c r="J21" i="27" s="1"/>
  <c r="D19" i="26"/>
  <c r="D21" i="26" s="1"/>
  <c r="L19" i="26"/>
  <c r="L21" i="26" s="1"/>
  <c r="G19" i="26"/>
  <c r="G21" i="26" s="1"/>
  <c r="F19" i="25"/>
  <c r="F21" i="25" s="1"/>
  <c r="I19" i="25"/>
  <c r="I21" i="25" s="1"/>
  <c r="J19" i="25"/>
  <c r="J21" i="25" s="1"/>
  <c r="E19" i="25"/>
  <c r="E21" i="25" s="1"/>
  <c r="D19" i="24"/>
  <c r="D21" i="24" s="1"/>
  <c r="I19" i="24"/>
  <c r="I21" i="24" s="1"/>
  <c r="L19" i="24"/>
  <c r="L21" i="24" s="1"/>
  <c r="G19" i="24"/>
  <c r="G21" i="24" s="1"/>
  <c r="J19" i="22"/>
  <c r="J21" i="22" s="1"/>
  <c r="K19" i="21"/>
  <c r="K21" i="21" s="1"/>
  <c r="I19" i="21"/>
  <c r="I21" i="21" s="1"/>
  <c r="L19" i="21"/>
  <c r="L21" i="21" s="1"/>
  <c r="J19" i="21"/>
  <c r="J21" i="21" s="1"/>
  <c r="C19" i="20"/>
  <c r="C21" i="20" s="1"/>
  <c r="G19" i="20"/>
  <c r="G21" i="20" s="1"/>
  <c r="K19" i="20"/>
  <c r="K21" i="20" s="1"/>
  <c r="H19" i="19"/>
  <c r="H21" i="19" s="1"/>
  <c r="K19" i="19"/>
  <c r="K21" i="19" s="1"/>
  <c r="C19" i="19"/>
  <c r="C21" i="19" s="1"/>
  <c r="D19" i="19"/>
  <c r="D21" i="19" s="1"/>
  <c r="K19" i="17"/>
  <c r="K21" i="17" s="1"/>
  <c r="F19" i="17"/>
  <c r="F21" i="17" s="1"/>
  <c r="F19" i="16"/>
  <c r="F21" i="16" s="1"/>
  <c r="J19" i="16"/>
  <c r="J21" i="16" s="1"/>
  <c r="K19" i="16"/>
  <c r="K21" i="16" s="1"/>
  <c r="D19" i="16"/>
  <c r="D21" i="16" s="1"/>
  <c r="L19" i="16"/>
  <c r="L21" i="16" s="1"/>
  <c r="F19" i="15"/>
  <c r="F21" i="15" s="1"/>
  <c r="G19" i="15"/>
  <c r="G21" i="15" s="1"/>
  <c r="H19" i="14"/>
  <c r="H21" i="14" s="1"/>
  <c r="F19" i="14"/>
  <c r="F21" i="14" s="1"/>
  <c r="J19" i="13"/>
  <c r="J21" i="13" s="1"/>
  <c r="I19" i="13"/>
  <c r="I21" i="13" s="1"/>
  <c r="G19" i="12"/>
  <c r="G21" i="12" s="1"/>
  <c r="C19" i="10"/>
  <c r="C21" i="10" s="1"/>
  <c r="K19" i="10"/>
  <c r="K21" i="10" s="1"/>
  <c r="I19" i="10"/>
  <c r="I21" i="10" s="1"/>
  <c r="E19" i="9"/>
  <c r="E21" i="9" s="1"/>
  <c r="D19" i="9"/>
  <c r="D21" i="9" s="1"/>
  <c r="G19" i="9"/>
  <c r="G21" i="9" s="1"/>
  <c r="H19" i="9"/>
  <c r="H21" i="9" s="1"/>
  <c r="C19" i="8"/>
  <c r="C21" i="8" s="1"/>
  <c r="K19" i="8"/>
  <c r="K21" i="8" s="1"/>
  <c r="J19" i="8"/>
  <c r="J21" i="8" s="1"/>
  <c r="C19" i="7"/>
  <c r="C21" i="7" s="1"/>
  <c r="K19" i="7"/>
  <c r="K21" i="7" s="1"/>
  <c r="J19" i="7"/>
  <c r="J21" i="7" s="1"/>
  <c r="I19" i="7"/>
  <c r="I21" i="7" s="1"/>
  <c r="H19" i="7"/>
  <c r="H21" i="7" s="1"/>
  <c r="E19" i="6"/>
  <c r="E21" i="6" s="1"/>
  <c r="I19" i="6"/>
  <c r="I21" i="6" s="1"/>
  <c r="G19" i="5"/>
  <c r="G21" i="5" s="1"/>
  <c r="C19" i="5"/>
  <c r="C21" i="5" s="1"/>
  <c r="H19" i="4"/>
  <c r="H21" i="4" s="1"/>
  <c r="I19" i="4"/>
  <c r="I21" i="4" s="1"/>
  <c r="H19" i="2"/>
  <c r="H21" i="2" s="1"/>
  <c r="I19" i="2"/>
  <c r="I21" i="2" s="1"/>
  <c r="D19" i="1"/>
  <c r="D21" i="1" s="1"/>
  <c r="E19" i="1"/>
  <c r="E21" i="1" s="1"/>
  <c r="J19" i="1"/>
  <c r="J21" i="1" s="1"/>
  <c r="K19" i="1"/>
  <c r="K21" i="1" s="1"/>
  <c r="H19" i="25"/>
  <c r="H21" i="25" s="1"/>
  <c r="I19" i="15"/>
  <c r="I21" i="15" s="1"/>
  <c r="H19" i="28"/>
  <c r="H21" i="28" s="1"/>
  <c r="C19" i="26"/>
  <c r="C21" i="26" s="1"/>
  <c r="K19" i="26"/>
  <c r="K21" i="26" s="1"/>
  <c r="L19" i="1"/>
  <c r="L21" i="1" s="1"/>
  <c r="I19" i="28"/>
  <c r="I21" i="28" s="1"/>
  <c r="C19" i="27"/>
  <c r="C21" i="27" s="1"/>
  <c r="K19" i="27"/>
  <c r="K21" i="27" s="1"/>
  <c r="E19" i="26"/>
  <c r="E21" i="26" s="1"/>
  <c r="F19" i="26"/>
  <c r="F21" i="26" s="1"/>
  <c r="C19" i="1"/>
  <c r="C21" i="1" s="1"/>
  <c r="C19" i="28"/>
  <c r="C21" i="28" s="1"/>
  <c r="K19" i="28"/>
  <c r="K21" i="28" s="1"/>
  <c r="D19" i="27"/>
  <c r="D21" i="27" s="1"/>
  <c r="G19" i="25"/>
  <c r="G21" i="25" s="1"/>
  <c r="H19" i="24"/>
  <c r="H21" i="24" s="1"/>
  <c r="F19" i="28"/>
  <c r="F21" i="28" s="1"/>
  <c r="G19" i="16"/>
  <c r="G21" i="16" s="1"/>
  <c r="I19" i="26"/>
  <c r="I21" i="26" s="1"/>
  <c r="F19" i="23"/>
  <c r="F21" i="23" s="1"/>
  <c r="D19" i="21"/>
  <c r="D21" i="21" s="1"/>
  <c r="C19" i="16"/>
  <c r="C21" i="16" s="1"/>
  <c r="H19" i="27"/>
  <c r="H21" i="27" s="1"/>
  <c r="C19" i="25"/>
  <c r="C21" i="25" s="1"/>
  <c r="G19" i="22"/>
  <c r="G21" i="22" s="1"/>
  <c r="L19" i="19"/>
  <c r="L21" i="19" s="1"/>
  <c r="C19" i="18"/>
  <c r="C21" i="18" s="1"/>
  <c r="D19" i="25"/>
  <c r="D21" i="25" s="1"/>
  <c r="H19" i="22"/>
  <c r="H21" i="22" s="1"/>
  <c r="I19" i="20"/>
  <c r="I21" i="20" s="1"/>
  <c r="E19" i="19"/>
  <c r="E21" i="19" s="1"/>
  <c r="G19" i="19"/>
  <c r="G21" i="19" s="1"/>
  <c r="F19" i="18"/>
  <c r="F21" i="18" s="1"/>
  <c r="I19" i="18"/>
  <c r="I21" i="18" s="1"/>
  <c r="G19" i="17"/>
  <c r="G21" i="17" s="1"/>
  <c r="H19" i="21"/>
  <c r="H21" i="21" s="1"/>
  <c r="C19" i="23"/>
  <c r="C21" i="23" s="1"/>
  <c r="K19" i="23"/>
  <c r="K21" i="23" s="1"/>
  <c r="J19" i="20"/>
  <c r="J21" i="20" s="1"/>
  <c r="F19" i="19"/>
  <c r="F21" i="19" s="1"/>
  <c r="G19" i="18"/>
  <c r="G21" i="18" s="1"/>
  <c r="J19" i="26"/>
  <c r="J21" i="26" s="1"/>
  <c r="K19" i="25"/>
  <c r="K21" i="25" s="1"/>
  <c r="E19" i="24"/>
  <c r="E21" i="24" s="1"/>
  <c r="F19" i="22"/>
  <c r="F21" i="22" s="1"/>
  <c r="D19" i="23"/>
  <c r="D21" i="23" s="1"/>
  <c r="L19" i="23"/>
  <c r="L21" i="23" s="1"/>
  <c r="I19" i="19"/>
  <c r="I21" i="19" s="1"/>
  <c r="H19" i="18"/>
  <c r="H21" i="18" s="1"/>
  <c r="K19" i="18"/>
  <c r="K21" i="18" s="1"/>
  <c r="I19" i="17"/>
  <c r="I21" i="17" s="1"/>
  <c r="L19" i="25"/>
  <c r="L21" i="25" s="1"/>
  <c r="E19" i="23"/>
  <c r="E21" i="23" s="1"/>
  <c r="G19" i="23"/>
  <c r="G21" i="23" s="1"/>
  <c r="E19" i="21"/>
  <c r="E21" i="21" s="1"/>
  <c r="C19" i="21"/>
  <c r="C21" i="21" s="1"/>
  <c r="D19" i="20"/>
  <c r="D21" i="20" s="1"/>
  <c r="L19" i="20"/>
  <c r="L21" i="20" s="1"/>
  <c r="J19" i="17"/>
  <c r="J21" i="17" s="1"/>
  <c r="D19" i="15"/>
  <c r="D21" i="15" s="1"/>
  <c r="L19" i="15"/>
  <c r="L21" i="15" s="1"/>
  <c r="J19" i="15"/>
  <c r="J21" i="15" s="1"/>
  <c r="D19" i="14"/>
  <c r="D21" i="14" s="1"/>
  <c r="F19" i="12"/>
  <c r="F21" i="12" s="1"/>
  <c r="I19" i="12"/>
  <c r="I21" i="12" s="1"/>
  <c r="I19" i="11"/>
  <c r="I21" i="11" s="1"/>
  <c r="J19" i="2"/>
  <c r="J21" i="2" s="1"/>
  <c r="C19" i="15"/>
  <c r="C21" i="15" s="1"/>
  <c r="D19" i="13"/>
  <c r="D21" i="13" s="1"/>
  <c r="L19" i="13"/>
  <c r="L21" i="13" s="1"/>
  <c r="L19" i="14"/>
  <c r="L21" i="14" s="1"/>
  <c r="E19" i="13"/>
  <c r="E21" i="13" s="1"/>
  <c r="F19" i="13"/>
  <c r="F21" i="13" s="1"/>
  <c r="C19" i="11"/>
  <c r="C21" i="11" s="1"/>
  <c r="J19" i="14"/>
  <c r="J21" i="14" s="1"/>
  <c r="G19" i="13"/>
  <c r="G21" i="13" s="1"/>
  <c r="D19" i="10"/>
  <c r="D21" i="10" s="1"/>
  <c r="L19" i="10"/>
  <c r="L21" i="10" s="1"/>
  <c r="J19" i="9"/>
  <c r="J21" i="9" s="1"/>
  <c r="C19" i="14"/>
  <c r="C21" i="14" s="1"/>
  <c r="K19" i="14"/>
  <c r="K21" i="14" s="1"/>
  <c r="D19" i="12"/>
  <c r="D21" i="12" s="1"/>
  <c r="L19" i="12"/>
  <c r="L21" i="12" s="1"/>
  <c r="G19" i="11"/>
  <c r="G21" i="11" s="1"/>
  <c r="J19" i="11"/>
  <c r="J21" i="11" s="1"/>
  <c r="E19" i="10"/>
  <c r="E21" i="10" s="1"/>
  <c r="K19" i="9"/>
  <c r="K21" i="9" s="1"/>
  <c r="E19" i="12"/>
  <c r="E21" i="12" s="1"/>
  <c r="H19" i="12"/>
  <c r="H21" i="12" s="1"/>
  <c r="H19" i="11"/>
  <c r="H21" i="11" s="1"/>
  <c r="K19" i="11"/>
  <c r="K21" i="11" s="1"/>
  <c r="F19" i="10"/>
  <c r="F21" i="10" s="1"/>
  <c r="L19" i="9"/>
  <c r="L21" i="9" s="1"/>
  <c r="H19" i="8"/>
  <c r="H21" i="8" s="1"/>
  <c r="L19" i="8"/>
  <c r="L21" i="8" s="1"/>
  <c r="F19" i="6"/>
  <c r="F21" i="6" s="1"/>
  <c r="H19" i="6"/>
  <c r="H21" i="6" s="1"/>
  <c r="F19" i="5"/>
  <c r="F21" i="5" s="1"/>
  <c r="J19" i="5"/>
  <c r="J21" i="5" s="1"/>
  <c r="G19" i="4"/>
  <c r="G21" i="4" s="1"/>
  <c r="E19" i="3"/>
  <c r="E21" i="3" s="1"/>
  <c r="G19" i="2"/>
  <c r="G21" i="2" s="1"/>
  <c r="H19" i="5"/>
  <c r="H21" i="5" s="1"/>
  <c r="J19" i="4"/>
  <c r="J21" i="4" s="1"/>
  <c r="E19" i="11"/>
  <c r="E21" i="11" s="1"/>
  <c r="I19" i="9"/>
  <c r="I21" i="9" s="1"/>
  <c r="D19" i="7"/>
  <c r="D21" i="7" s="1"/>
  <c r="L19" i="7"/>
  <c r="L21" i="7" s="1"/>
  <c r="G19" i="10"/>
  <c r="G21" i="10" s="1"/>
  <c r="E19" i="8"/>
  <c r="E21" i="8" s="1"/>
  <c r="E19" i="7"/>
  <c r="E21" i="7" s="1"/>
  <c r="K19" i="5"/>
  <c r="K21" i="5" s="1"/>
  <c r="J19" i="3"/>
  <c r="J21" i="3" s="1"/>
  <c r="C19" i="2"/>
  <c r="C21" i="2" s="1"/>
  <c r="K19" i="2"/>
  <c r="K21" i="2" s="1"/>
  <c r="F19" i="7"/>
  <c r="F21" i="7" s="1"/>
  <c r="D19" i="6"/>
  <c r="D21" i="6" s="1"/>
  <c r="L19" i="6"/>
  <c r="L21" i="6" s="1"/>
  <c r="E19" i="4"/>
  <c r="E21" i="4" s="1"/>
  <c r="K19" i="3"/>
  <c r="K21" i="3" s="1"/>
  <c r="D19" i="2"/>
  <c r="D21" i="2" s="1"/>
  <c r="L19" i="2"/>
  <c r="L21" i="2" s="1"/>
  <c r="G19" i="8"/>
  <c r="G21" i="8" s="1"/>
  <c r="G19" i="7"/>
  <c r="G21" i="7" s="1"/>
  <c r="G19" i="6"/>
  <c r="G21" i="6" s="1"/>
  <c r="E19" i="5"/>
  <c r="E21" i="5" s="1"/>
  <c r="I19" i="5"/>
  <c r="I21" i="5" s="1"/>
  <c r="D19" i="4"/>
  <c r="D21" i="4" s="1"/>
  <c r="D19" i="3"/>
  <c r="D21" i="3" s="1"/>
  <c r="L19" i="3"/>
  <c r="L21" i="3" s="1"/>
  <c r="E19" i="2"/>
  <c r="E21" i="2" s="1"/>
  <c r="F19" i="2"/>
  <c r="F21" i="2" s="1"/>
</calcChain>
</file>

<file path=xl/sharedStrings.xml><?xml version="1.0" encoding="utf-8"?>
<sst xmlns="http://schemas.openxmlformats.org/spreadsheetml/2006/main" count="4366" uniqueCount="94">
  <si>
    <t>Limpopo: Greater Giyani (LIM331) - Table A8 Cash backed reserves/accumulated surplus reconciliation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</si>
  <si>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</si>
  <si>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</si>
  <si>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</si>
  <si>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</si>
  <si>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</si>
  <si>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</si>
  <si>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</si>
  <si>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</si>
  <si>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</si>
  <si>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</si>
  <si>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</si>
  <si>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</si>
  <si>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</si>
  <si>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</si>
  <si>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</si>
  <si>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</si>
  <si>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</si>
  <si>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Cash and investments available</t>
  </si>
  <si>
    <t xml:space="preserve"> </t>
  </si>
  <si>
    <t>Cash/cash equivalents at the year end</t>
  </si>
  <si>
    <t>1</t>
  </si>
  <si>
    <t>Other current investments  &gt; 90 days</t>
  </si>
  <si>
    <t>Non current assets - Investments</t>
  </si>
  <si>
    <t>Cash and investments available:</t>
  </si>
  <si>
    <t>Application of cash and investments</t>
  </si>
  <si>
    <t>Unspent conditional transfers</t>
  </si>
  <si>
    <t>Unspent borrowing</t>
  </si>
  <si>
    <t>Statutory requirements</t>
  </si>
  <si>
    <t>2</t>
  </si>
  <si>
    <t>Other working capital requirements</t>
  </si>
  <si>
    <t>3</t>
  </si>
  <si>
    <t>Other provisions</t>
  </si>
  <si>
    <t>Long term investments committed</t>
  </si>
  <si>
    <t>4</t>
  </si>
  <si>
    <t>Reserves to be backed by cash/investments</t>
  </si>
  <si>
    <t>5</t>
  </si>
  <si>
    <t>Total Application of cash and investments:</t>
  </si>
  <si>
    <t>Surplus(shortfall) - Excl Non-Current Creditors Trf to Debt Relief Benefits</t>
  </si>
  <si>
    <t>Creditors transferred to Debt Relief - Non-Current portion</t>
  </si>
  <si>
    <t>Surplus(shortfall) -Incl Non-Current Creditors Trf to Debt Relief Benefits</t>
  </si>
  <si>
    <t>Debtors</t>
  </si>
  <si>
    <t>Creditors due</t>
  </si>
  <si>
    <t>Total</t>
  </si>
  <si>
    <t>Debtors collection assumptions</t>
  </si>
  <si>
    <t>Balance outstanding - debtors</t>
  </si>
  <si>
    <t>Estimate of debtors collection rate</t>
  </si>
  <si>
    <t>Balance (Insert description; eg sinking fund)</t>
  </si>
  <si>
    <t>Housing Development Fund</t>
  </si>
  <si>
    <t>Capital replacement</t>
  </si>
  <si>
    <t>Self-insurance</t>
  </si>
  <si>
    <t>Compensation for Occupational Injuries and Diseases</t>
  </si>
  <si>
    <t>Employee Benefit</t>
  </si>
  <si>
    <t>Non-current Provisions</t>
  </si>
  <si>
    <t>Valuation</t>
  </si>
  <si>
    <t>Investment in associate account</t>
  </si>
  <si>
    <t>Capitalisation</t>
  </si>
  <si>
    <t>Total Reserves to be backed by cash/investments</t>
  </si>
  <si>
    <t>A4_6 to 11_18_19_21 to 24_28</t>
  </si>
  <si>
    <t>A7_6_7_8</t>
  </si>
  <si>
    <t>A6_6_29</t>
  </si>
  <si>
    <t>Limpopo: Greater Letaba (LIM332) - Table A8 Cash backed reserves/accumulated surplus reconciliation for 4th Quarter ended 30 June 2024 (Figures Finalised as at 2024/07/29)</t>
  </si>
  <si>
    <t>Limpopo: Greater Tzaneen (LIM333) - Table A8 Cash backed reserves/accumulated surplus reconciliation for 4th Quarter ended 30 June 2024 (Figures Finalised as at 2024/07/29)</t>
  </si>
  <si>
    <t>Limpopo: Ba-Phalaborwa (LIM334) - Table A8 Cash backed reserves/accumulated surplus reconciliation for 4th Quarter ended 30 June 2024 (Figures Finalised as at 2024/07/29)</t>
  </si>
  <si>
    <t>Limpopo: Maruleng (LIM335) - Table A8 Cash backed reserves/accumulated surplus reconciliation for 4th Quarter ended 30 June 2024 (Figures Finalised as at 2024/07/29)</t>
  </si>
  <si>
    <t>Limpopo: Mopani (DC33) - Table A8 Cash backed reserves/accumulated surplus reconciliation for 4th Quarter ended 30 June 2024 (Figures Finalised as at 2024/07/29)</t>
  </si>
  <si>
    <t>Limpopo: Musina (LIM341) - Table A8 Cash backed reserves/accumulated surplus reconciliation for 4th Quarter ended 30 June 2024 (Figures Finalised as at 2024/07/29)</t>
  </si>
  <si>
    <t>Limpopo: Thulamela (LIM343) - Table A8 Cash backed reserves/accumulated surplus reconciliation for 4th Quarter ended 30 June 2024 (Figures Finalised as at 2024/07/29)</t>
  </si>
  <si>
    <t>Limpopo: Makhado (LIM344) - Table A8 Cash backed reserves/accumulated surplus reconciliation for 4th Quarter ended 30 June 2024 (Figures Finalised as at 2024/07/29)</t>
  </si>
  <si>
    <t>Limpopo: Collins Chabane (LIM345) - Table A8 Cash backed reserves/accumulated surplus reconciliation for 4th Quarter ended 30 June 2024 (Figures Finalised as at 2024/07/29)</t>
  </si>
  <si>
    <t>Limpopo: Vhembe (DC34) - Table A8 Cash backed reserves/accumulated surplus reconciliation for 4th Quarter ended 30 June 2024 (Figures Finalised as at 2024/07/29)</t>
  </si>
  <si>
    <t>Limpopo: Blouberg (LIM351) - Table A8 Cash backed reserves/accumulated surplus reconciliation for 4th Quarter ended 30 June 2024 (Figures Finalised as at 2024/07/29)</t>
  </si>
  <si>
    <t>Limpopo: Molemole (LIM353) - Table A8 Cash backed reserves/accumulated surplus reconciliation for 4th Quarter ended 30 June 2024 (Figures Finalised as at 2024/07/29)</t>
  </si>
  <si>
    <t>Limpopo: Polokwane (LIM354) - Table A8 Cash backed reserves/accumulated surplus reconciliation for 4th Quarter ended 30 June 2024 (Figures Finalised as at 2024/07/29)</t>
  </si>
  <si>
    <t>Limpopo: Lepelle-Nkumpi (LIM355) - Table A8 Cash backed reserves/accumulated surplus reconciliation for 4th Quarter ended 30 June 2024 (Figures Finalised as at 2024/07/29)</t>
  </si>
  <si>
    <t>Limpopo: Capricorn (DC35) - Table A8 Cash backed reserves/accumulated surplus reconciliation for 4th Quarter ended 30 June 2024 (Figures Finalised as at 2024/07/29)</t>
  </si>
  <si>
    <t>Limpopo: Thabazimbi (LIM361) - Table A8 Cash backed reserves/accumulated surplus reconciliation for 4th Quarter ended 30 June 2024 (Figures Finalised as at 2024/07/29)</t>
  </si>
  <si>
    <t>Limpopo: Lephalale (LIM362) - Table A8 Cash backed reserves/accumulated surplus reconciliation for 4th Quarter ended 30 June 2024 (Figures Finalised as at 2024/07/29)</t>
  </si>
  <si>
    <t>Limpopo: Bela Bela (LIM366) - Table A8 Cash backed reserves/accumulated surplus reconciliation for 4th Quarter ended 30 June 2024 (Figures Finalised as at 2024/07/29)</t>
  </si>
  <si>
    <t>Limpopo: Mogalakwena (LIM367) - Table A8 Cash backed reserves/accumulated surplus reconciliation for 4th Quarter ended 30 June 2024 (Figures Finalised as at 2024/07/29)</t>
  </si>
  <si>
    <t>Limpopo: Modimolle-Mookgopong (LIM368) - Table A8 Cash backed reserves/accumulated surplus reconciliation for 4th Quarter ended 30 June 2024 (Figures Finalised as at 2024/07/29)</t>
  </si>
  <si>
    <t>Limpopo: Waterberg (DC36) - Table A8 Cash backed reserves/accumulated surplus reconciliation for 4th Quarter ended 30 June 2024 (Figures Finalised as at 2024/07/29)</t>
  </si>
  <si>
    <t>Limpopo: Ephraim Mogale (LIM471) - Table A8 Cash backed reserves/accumulated surplus reconciliation for 4th Quarter ended 30 June 2024 (Figures Finalised as at 2024/07/29)</t>
  </si>
  <si>
    <t>Limpopo: Elias Motsoaledi (LIM472) - Table A8 Cash backed reserves/accumulated surplus reconciliation for 4th Quarter ended 30 June 2024 (Figures Finalised as at 2024/07/29)</t>
  </si>
  <si>
    <t>Limpopo: Makhuduthamaga (LIM473) - Table A8 Cash backed reserves/accumulated surplus reconciliation for 4th Quarter ended 30 June 2024 (Figures Finalised as at 2024/07/29)</t>
  </si>
  <si>
    <t>Limpopo: Tubatse Fetakgomo (LIM476) - Table A8 Cash backed reserves/accumulated surplus reconciliation for 4th Quarter ended 30 June 2024 (Figures Finalised as at 2024/07/29)</t>
  </si>
  <si>
    <t>Limpopo: Sekhukhune (DC47) - Table A8 Cash backed reserves/accumulated surplus reconciliation for 4th Quarter ended 30 June 2024 (Figures Finalised as at 2024/07/29)</t>
  </si>
  <si>
    <t>Summary - Table A8 Cash backed reserves/accumulated surplus reconciliation for 4th Quarter ended 30 June 2024 (Figures Finalised as at 2024/07/29)</t>
  </si>
  <si>
    <t>References</t>
  </si>
  <si>
    <t>1. Must reconcile with Budgeted Cash Flows</t>
  </si>
  <si>
    <t>2. For example: VAT, taxation</t>
  </si>
  <si>
    <t>3. Council approval for policy required - include sufficient working capital (e.g. allowing for a % of current debtors &gt; 90 days as uncollectable)</t>
  </si>
  <si>
    <t>4. For example: sinking fund requirements for borrowing</t>
  </si>
  <si>
    <t>5. Council approval required for each reserve created and basis of cash backing of reserves - Total Reserves to be backed by cash/investments excl Valuation reserve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</si>
</sst>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#,;\(#,###,\)"/>
    <numFmt numFmtId="165" formatCode="_(* #,##0,_);_(* \(#,##0,\);_(* &quot;–&quot;?_);_(@_)"/>
    <numFmt numFmtId="166" formatCode="_(* #,##0,_);_(* \(#,##0,\);_(* &quot;- &quot;?_);_(@_)"/>
  </numFmts>
  <fonts count="8" x14ac:knownFonts="1"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2" fillId="0" borderId="12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11" xfId="0" applyFont="1" applyBorder="1" applyAlignment="1">
      <alignment horizontal="left" indent="1"/>
    </xf>
    <xf numFmtId="0" fontId="4" fillId="0" borderId="16" xfId="0" applyFont="1" applyBorder="1" applyAlignment="1">
      <alignment horizontal="center"/>
    </xf>
    <xf numFmtId="166" fontId="4" fillId="0" borderId="16" xfId="0" applyNumberFormat="1" applyFont="1" applyBorder="1"/>
    <xf numFmtId="166" fontId="4" fillId="0" borderId="17" xfId="0" applyNumberFormat="1" applyFont="1" applyBorder="1"/>
    <xf numFmtId="166" fontId="4" fillId="0" borderId="18" xfId="0" applyNumberFormat="1" applyFont="1" applyBorder="1"/>
    <xf numFmtId="166" fontId="4" fillId="0" borderId="19" xfId="0" applyNumberFormat="1" applyFont="1" applyBorder="1"/>
    <xf numFmtId="166" fontId="4" fillId="0" borderId="0" xfId="0" applyNumberFormat="1" applyFont="1"/>
    <xf numFmtId="166" fontId="4" fillId="0" borderId="20" xfId="0" applyNumberFormat="1" applyFont="1" applyBorder="1"/>
    <xf numFmtId="166" fontId="4" fillId="0" borderId="21" xfId="0" applyNumberFormat="1" applyFont="1" applyBorder="1"/>
    <xf numFmtId="166" fontId="4" fillId="0" borderId="22" xfId="0" applyNumberFormat="1" applyFont="1" applyBorder="1"/>
    <xf numFmtId="0" fontId="2" fillId="0" borderId="23" xfId="0" applyFont="1" applyBorder="1"/>
    <xf numFmtId="0" fontId="4" fillId="0" borderId="24" xfId="0" applyFont="1" applyBorder="1" applyAlignment="1">
      <alignment horizontal="center"/>
    </xf>
    <xf numFmtId="166" fontId="4" fillId="0" borderId="24" xfId="0" applyNumberFormat="1" applyFont="1" applyBorder="1"/>
    <xf numFmtId="166" fontId="4" fillId="0" borderId="25" xfId="0" applyNumberFormat="1" applyFont="1" applyBorder="1"/>
    <xf numFmtId="166" fontId="4" fillId="0" borderId="26" xfId="0" applyNumberFormat="1" applyFont="1" applyBorder="1"/>
    <xf numFmtId="166" fontId="4" fillId="0" borderId="27" xfId="0" applyNumberFormat="1" applyFont="1" applyBorder="1"/>
    <xf numFmtId="0" fontId="4" fillId="0" borderId="11" xfId="0" applyFont="1" applyBorder="1"/>
    <xf numFmtId="165" fontId="4" fillId="0" borderId="16" xfId="0" applyNumberFormat="1" applyFont="1" applyBorder="1"/>
    <xf numFmtId="165" fontId="4" fillId="0" borderId="19" xfId="0" applyNumberFormat="1" applyFont="1" applyBorder="1"/>
    <xf numFmtId="165" fontId="4" fillId="0" borderId="0" xfId="0" applyNumberFormat="1" applyFont="1"/>
    <xf numFmtId="165" fontId="4" fillId="0" borderId="22" xfId="0" applyNumberFormat="1" applyFont="1" applyBorder="1"/>
    <xf numFmtId="165" fontId="4" fillId="0" borderId="21" xfId="0" applyNumberFormat="1" applyFont="1" applyBorder="1"/>
    <xf numFmtId="0" fontId="2" fillId="0" borderId="8" xfId="0" applyFont="1" applyBorder="1"/>
    <xf numFmtId="0" fontId="4" fillId="0" borderId="28" xfId="0" applyFont="1" applyBorder="1" applyAlignment="1">
      <alignment horizontal="center"/>
    </xf>
    <xf numFmtId="166" fontId="2" fillId="0" borderId="28" xfId="0" applyNumberFormat="1" applyFont="1" applyBorder="1"/>
    <xf numFmtId="166" fontId="2" fillId="0" borderId="29" xfId="0" applyNumberFormat="1" applyFont="1" applyBorder="1"/>
    <xf numFmtId="166" fontId="2" fillId="0" borderId="30" xfId="0" applyNumberFormat="1" applyFont="1" applyBorder="1"/>
    <xf numFmtId="166" fontId="2" fillId="0" borderId="31" xfId="0" applyNumberFormat="1" applyFont="1" applyBorder="1"/>
    <xf numFmtId="166" fontId="2" fillId="0" borderId="32" xfId="0" applyNumberFormat="1" applyFont="1" applyBorder="1"/>
    <xf numFmtId="166" fontId="2" fillId="0" borderId="33" xfId="0" applyNumberFormat="1" applyFont="1" applyBorder="1"/>
    <xf numFmtId="0" fontId="2" fillId="0" borderId="33" xfId="0" applyFont="1" applyBorder="1"/>
    <xf numFmtId="0" fontId="5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2" fillId="0" borderId="34" xfId="0" applyFont="1" applyBorder="1"/>
    <xf numFmtId="166" fontId="2" fillId="0" borderId="34" xfId="0" applyNumberFormat="1" applyFont="1" applyBorder="1"/>
    <xf numFmtId="0" fontId="2" fillId="0" borderId="0" xfId="0" applyFont="1"/>
    <xf numFmtId="10" fontId="4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L75"/>
  <sheetViews>
    <sheetView showGridLines="0" tabSelected="1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57" t="s">
        <v>87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3</v>
      </c>
      <c r="C2" s="3" t="s">
        <v>4</v>
      </c>
      <c r="D2" s="3" t="s">
        <v>5</v>
      </c>
      <c r="E2" s="4" t="s">
        <v>6</v>
      </c>
      <c r="F2" s="58" t="s">
        <v>7</v>
      </c>
      <c r="G2" s="59"/>
      <c r="H2" s="59"/>
      <c r="I2" s="60"/>
      <c r="J2" s="61"/>
      <c r="K2" s="62"/>
      <c r="L2" s="63"/>
    </row>
    <row r="3" spans="1:12" ht="24.95" customHeight="1" x14ac:dyDescent="0.2">
      <c r="A3" s="5" t="s">
        <v>8</v>
      </c>
      <c r="B3" s="6" t="s">
        <v>10</v>
      </c>
      <c r="C3" s="7" t="s">
        <v>10</v>
      </c>
      <c r="D3" s="7" t="s">
        <v>10</v>
      </c>
      <c r="E3" s="8" t="s">
        <v>11</v>
      </c>
      <c r="F3" s="9" t="s">
        <v>12</v>
      </c>
      <c r="G3" s="7" t="s">
        <v>13</v>
      </c>
      <c r="H3" s="7" t="s">
        <v>14</v>
      </c>
      <c r="I3" s="8" t="s">
        <v>15</v>
      </c>
      <c r="J3" s="9" t="s">
        <v>16</v>
      </c>
      <c r="K3" s="7" t="s">
        <v>17</v>
      </c>
      <c r="L3" s="8"/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9862812369</v>
      </c>
      <c r="D5" s="20">
        <v>12076698759</v>
      </c>
      <c r="E5" s="21">
        <v>12286402869</v>
      </c>
      <c r="F5" s="22">
        <v>5731075753</v>
      </c>
      <c r="G5" s="20">
        <v>6329586225</v>
      </c>
      <c r="H5" s="23">
        <v>6329586225</v>
      </c>
      <c r="I5" s="24">
        <v>18444267136</v>
      </c>
      <c r="J5" s="22">
        <v>6384253362</v>
      </c>
      <c r="K5" s="20">
        <v>8467844672</v>
      </c>
      <c r="L5" s="23">
        <v>10760213537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-5139019824</v>
      </c>
      <c r="D6" s="20">
        <f t="shared" si="0"/>
        <v>-7218166623</v>
      </c>
      <c r="E6" s="23">
        <f t="shared" si="0"/>
        <v>-7055590774</v>
      </c>
      <c r="F6" s="22">
        <f t="shared" si="0"/>
        <v>60901234</v>
      </c>
      <c r="G6" s="20">
        <f t="shared" si="0"/>
        <v>116900203</v>
      </c>
      <c r="H6" s="23">
        <f t="shared" si="0"/>
        <v>116900203</v>
      </c>
      <c r="I6" s="25">
        <f>+I75-I5</f>
        <v>-12233503322</v>
      </c>
      <c r="J6" s="22">
        <f t="shared" ref="J6:L6" si="1">+J75-J5</f>
        <v>-331510521</v>
      </c>
      <c r="K6" s="20">
        <f t="shared" si="1"/>
        <v>-300307566</v>
      </c>
      <c r="L6" s="23">
        <f t="shared" si="1"/>
        <v>-254691298</v>
      </c>
    </row>
    <row r="7" spans="1:12" ht="13.5" x14ac:dyDescent="0.25">
      <c r="A7" s="18" t="s">
        <v>23</v>
      </c>
      <c r="B7" s="19" t="s">
        <v>21</v>
      </c>
      <c r="C7" s="20">
        <v>219870956</v>
      </c>
      <c r="D7" s="20">
        <v>484126152</v>
      </c>
      <c r="E7" s="23">
        <v>310321657</v>
      </c>
      <c r="F7" s="26">
        <v>111716573</v>
      </c>
      <c r="G7" s="20">
        <v>175584912</v>
      </c>
      <c r="H7" s="23">
        <v>175584912</v>
      </c>
      <c r="I7" s="27">
        <v>153457694</v>
      </c>
      <c r="J7" s="26">
        <v>142944349</v>
      </c>
      <c r="K7" s="20">
        <v>145438010</v>
      </c>
      <c r="L7" s="23">
        <v>148035181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4943663501</v>
      </c>
      <c r="D8" s="30">
        <f t="shared" si="2"/>
        <v>5342658288</v>
      </c>
      <c r="E8" s="31">
        <f t="shared" si="2"/>
        <v>5541133752</v>
      </c>
      <c r="F8" s="32">
        <f t="shared" si="2"/>
        <v>5903693560</v>
      </c>
      <c r="G8" s="30">
        <f t="shared" si="2"/>
        <v>6622071340</v>
      </c>
      <c r="H8" s="31">
        <f t="shared" si="2"/>
        <v>6622071340</v>
      </c>
      <c r="I8" s="33">
        <f>SUM(I5:I7)</f>
        <v>6364221508</v>
      </c>
      <c r="J8" s="32">
        <f t="shared" ref="J8:L8" si="3">SUM(J5:J7)</f>
        <v>6195687190</v>
      </c>
      <c r="K8" s="30">
        <f t="shared" si="3"/>
        <v>8312975116</v>
      </c>
      <c r="L8" s="31">
        <f t="shared" si="3"/>
        <v>10653557420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490759508</v>
      </c>
      <c r="D11" s="20">
        <v>574447841</v>
      </c>
      <c r="E11" s="23">
        <v>685193645</v>
      </c>
      <c r="F11" s="26">
        <v>488054332</v>
      </c>
      <c r="G11" s="20">
        <v>479779730</v>
      </c>
      <c r="H11" s="23">
        <v>479779730</v>
      </c>
      <c r="I11" s="27">
        <v>305799621</v>
      </c>
      <c r="J11" s="26">
        <v>498210989</v>
      </c>
      <c r="K11" s="20">
        <v>396280560</v>
      </c>
      <c r="L11" s="23">
        <v>154558807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10591733</v>
      </c>
      <c r="E12" s="23">
        <v>3758762</v>
      </c>
      <c r="F12" s="26">
        <v>0</v>
      </c>
      <c r="G12" s="20">
        <v>0</v>
      </c>
      <c r="H12" s="23">
        <v>0</v>
      </c>
      <c r="I12" s="27">
        <v>126336176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-683445496</v>
      </c>
      <c r="D13" s="20">
        <v>-644387595</v>
      </c>
      <c r="E13" s="23">
        <v>-936424209</v>
      </c>
      <c r="F13" s="26">
        <v>-780156216</v>
      </c>
      <c r="G13" s="20">
        <v>-724193945</v>
      </c>
      <c r="H13" s="23">
        <v>-724193945</v>
      </c>
      <c r="I13" s="27">
        <v>-778168898</v>
      </c>
      <c r="J13" s="26">
        <v>-801937300</v>
      </c>
      <c r="K13" s="20">
        <v>-884091733</v>
      </c>
      <c r="L13" s="23">
        <v>-1214799388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4256358000.1673927</v>
      </c>
      <c r="D14" s="20">
        <f t="shared" si="4"/>
        <v>2243268152.3702793</v>
      </c>
      <c r="E14" s="23">
        <f t="shared" si="4"/>
        <v>-2290330992.5382175</v>
      </c>
      <c r="F14" s="26">
        <f t="shared" si="4"/>
        <v>-3308752883.2019691</v>
      </c>
      <c r="G14" s="20">
        <f t="shared" si="4"/>
        <v>-4119149028.1293907</v>
      </c>
      <c r="H14" s="23">
        <f t="shared" si="4"/>
        <v>-4119149028.1293907</v>
      </c>
      <c r="I14" s="27">
        <f>-I32</f>
        <v>2263858546.0436125</v>
      </c>
      <c r="J14" s="26">
        <f t="shared" ref="J14:L14" si="5">-J32</f>
        <v>-1219896632.4715347</v>
      </c>
      <c r="K14" s="20">
        <f t="shared" si="5"/>
        <v>-2298571806.1173916</v>
      </c>
      <c r="L14" s="23">
        <f t="shared" si="5"/>
        <v>-2517458742.0675297</v>
      </c>
    </row>
    <row r="15" spans="1:12" ht="13.5" x14ac:dyDescent="0.25">
      <c r="A15" s="18" t="s">
        <v>32</v>
      </c>
      <c r="B15" s="19" t="s">
        <v>19</v>
      </c>
      <c r="C15" s="35">
        <v>2679760730</v>
      </c>
      <c r="D15" s="35">
        <v>2864246658</v>
      </c>
      <c r="E15" s="36">
        <v>3246892374</v>
      </c>
      <c r="F15" s="39">
        <v>539144261</v>
      </c>
      <c r="G15" s="35">
        <v>494103544</v>
      </c>
      <c r="H15" s="36">
        <v>494103544</v>
      </c>
      <c r="I15" s="38">
        <v>928956866</v>
      </c>
      <c r="J15" s="39">
        <v>500110508</v>
      </c>
      <c r="K15" s="35">
        <v>581807910</v>
      </c>
      <c r="L15" s="36">
        <v>621498229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-1628465867</v>
      </c>
      <c r="D17" s="20">
        <v>-1638133826</v>
      </c>
      <c r="E17" s="23">
        <v>-1658522778</v>
      </c>
      <c r="F17" s="26">
        <v>-229516737</v>
      </c>
      <c r="G17" s="20">
        <v>-29516737</v>
      </c>
      <c r="H17" s="23">
        <v>-29516737</v>
      </c>
      <c r="I17" s="27">
        <v>-1667333148</v>
      </c>
      <c r="J17" s="26">
        <v>-25000000</v>
      </c>
      <c r="K17" s="20">
        <v>-32000000</v>
      </c>
      <c r="L17" s="23">
        <v>-31999584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5114966875.1673927</v>
      </c>
      <c r="D18" s="30">
        <f t="shared" si="6"/>
        <v>3410032963.3702793</v>
      </c>
      <c r="E18" s="31">
        <f t="shared" si="6"/>
        <v>-949433198.53821754</v>
      </c>
      <c r="F18" s="32">
        <f t="shared" si="6"/>
        <v>-3291227243.2019691</v>
      </c>
      <c r="G18" s="30">
        <f t="shared" si="6"/>
        <v>-3898976436.1293907</v>
      </c>
      <c r="H18" s="31">
        <f t="shared" si="6"/>
        <v>-3898976436.1293907</v>
      </c>
      <c r="I18" s="33">
        <f>SUM(I11:I17)</f>
        <v>1179449163.0436125</v>
      </c>
      <c r="J18" s="32">
        <f t="shared" ref="J18:L18" si="7">SUM(J11:J17)</f>
        <v>-1048512435.4715347</v>
      </c>
      <c r="K18" s="30">
        <f t="shared" si="7"/>
        <v>-2236575069.1173916</v>
      </c>
      <c r="L18" s="31">
        <f t="shared" si="7"/>
        <v>-2988200678.0675297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-171303374.16739273</v>
      </c>
      <c r="D19" s="42">
        <f t="shared" si="8"/>
        <v>1932625324.6297207</v>
      </c>
      <c r="E19" s="43">
        <f t="shared" si="8"/>
        <v>6490566950.5382175</v>
      </c>
      <c r="F19" s="44">
        <f t="shared" si="8"/>
        <v>9194920803.2019691</v>
      </c>
      <c r="G19" s="42">
        <f t="shared" si="8"/>
        <v>10521047776.129391</v>
      </c>
      <c r="H19" s="45">
        <f t="shared" si="8"/>
        <v>10521047776.129391</v>
      </c>
      <c r="I19" s="46">
        <f>+I8-I18</f>
        <v>5184772344.9563875</v>
      </c>
      <c r="J19" s="47">
        <f t="shared" ref="J19:L19" si="9">+J8-J18</f>
        <v>7244199625.4715347</v>
      </c>
      <c r="K19" s="42">
        <f t="shared" si="9"/>
        <v>10549550185.117392</v>
      </c>
      <c r="L19" s="43">
        <f t="shared" si="9"/>
        <v>13641758098.06753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31005378</v>
      </c>
      <c r="K20" s="20">
        <v>31005378</v>
      </c>
      <c r="L20" s="23">
        <v>31005378</v>
      </c>
    </row>
    <row r="21" spans="1:12" ht="13.5" x14ac:dyDescent="0.25">
      <c r="A21" s="48" t="s">
        <v>40</v>
      </c>
      <c r="B21" s="41" t="s">
        <v>19</v>
      </c>
      <c r="C21" s="42">
        <f>+C19-C20</f>
        <v>-171303374.16739273</v>
      </c>
      <c r="D21" s="42">
        <f t="shared" ref="D21:L21" si="10">+D19-D20</f>
        <v>1932625324.6297207</v>
      </c>
      <c r="E21" s="43">
        <f t="shared" si="10"/>
        <v>6490566950.5382175</v>
      </c>
      <c r="F21" s="44">
        <f t="shared" si="10"/>
        <v>9194920803.2019691</v>
      </c>
      <c r="G21" s="42">
        <f t="shared" si="10"/>
        <v>10521047776.129391</v>
      </c>
      <c r="H21" s="45">
        <f t="shared" si="10"/>
        <v>10521047776.129391</v>
      </c>
      <c r="I21" s="46">
        <f t="shared" si="10"/>
        <v>5184772344.9563875</v>
      </c>
      <c r="J21" s="47">
        <f t="shared" si="10"/>
        <v>7213194247.4715347</v>
      </c>
      <c r="K21" s="42">
        <f t="shared" si="10"/>
        <v>10518544807.117392</v>
      </c>
      <c r="L21" s="43">
        <f t="shared" si="10"/>
        <v>13610752720.06753</v>
      </c>
    </row>
    <row r="22" spans="1:12" ht="13.5" x14ac:dyDescent="0.25">
      <c r="A22" s="49" t="s">
        <v>88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5023029689.8326073</v>
      </c>
      <c r="D29" s="24">
        <f t="shared" ref="D29:L29" si="11">D35*D36</f>
        <v>7100637771.6297207</v>
      </c>
      <c r="E29" s="24">
        <f t="shared" si="11"/>
        <v>11404051357.538218</v>
      </c>
      <c r="F29" s="24">
        <f t="shared" si="11"/>
        <v>10022340458.201969</v>
      </c>
      <c r="G29" s="24">
        <f t="shared" si="11"/>
        <v>10309333440.129391</v>
      </c>
      <c r="H29" s="24">
        <f t="shared" si="11"/>
        <v>10309333440.129391</v>
      </c>
      <c r="I29" s="24">
        <f t="shared" si="11"/>
        <v>7896957486.9563875</v>
      </c>
      <c r="J29" s="24">
        <f t="shared" si="11"/>
        <v>8707481472.4715347</v>
      </c>
      <c r="K29" s="24">
        <f t="shared" si="11"/>
        <v>10632109240.117392</v>
      </c>
      <c r="L29" s="24">
        <f t="shared" si="11"/>
        <v>10824253324.06753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9279387690</v>
      </c>
      <c r="D31" s="24">
        <v>9343905924</v>
      </c>
      <c r="E31" s="24">
        <v>9113720365</v>
      </c>
      <c r="F31" s="24">
        <v>6713587575</v>
      </c>
      <c r="G31" s="24">
        <v>6190184412</v>
      </c>
      <c r="H31" s="24">
        <v>6190184412</v>
      </c>
      <c r="I31" s="24">
        <v>10160816033</v>
      </c>
      <c r="J31" s="24">
        <v>7487584840</v>
      </c>
      <c r="K31" s="24">
        <v>8333537434</v>
      </c>
      <c r="L31" s="24">
        <v>8306794582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-4256358000.1673927</v>
      </c>
      <c r="D32" s="54">
        <f t="shared" si="12"/>
        <v>-2243268152.3702793</v>
      </c>
      <c r="E32" s="54">
        <f t="shared" si="12"/>
        <v>2290330992.5382175</v>
      </c>
      <c r="F32" s="54">
        <f t="shared" si="12"/>
        <v>3308752883.2019691</v>
      </c>
      <c r="G32" s="54">
        <f t="shared" si="12"/>
        <v>4119149028.1293907</v>
      </c>
      <c r="H32" s="54">
        <f t="shared" si="12"/>
        <v>4119149028.1293907</v>
      </c>
      <c r="I32" s="54">
        <f>+I29-I31</f>
        <v>-2263858546.0436125</v>
      </c>
      <c r="J32" s="54">
        <f t="shared" ref="J32:L32" si="13">+J29-J31</f>
        <v>1219896632.4715347</v>
      </c>
      <c r="K32" s="54">
        <f t="shared" si="13"/>
        <v>2298571806.1173916</v>
      </c>
      <c r="L32" s="54">
        <f t="shared" si="13"/>
        <v>2517458742.0675297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6902791356</v>
      </c>
      <c r="D35" s="24">
        <v>6870287110</v>
      </c>
      <c r="E35" s="24">
        <v>8073750206</v>
      </c>
      <c r="F35" s="24">
        <v>11383504898</v>
      </c>
      <c r="G35" s="24">
        <v>10449020076</v>
      </c>
      <c r="H35" s="24">
        <v>10449020076</v>
      </c>
      <c r="I35" s="24">
        <v>7042976175</v>
      </c>
      <c r="J35" s="24">
        <v>8938249027</v>
      </c>
      <c r="K35" s="24">
        <v>11224855138</v>
      </c>
      <c r="L35" s="24">
        <v>11126090447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0.72768093815649249</v>
      </c>
      <c r="D36" s="56">
        <f t="shared" si="14"/>
        <v>1.0335285349711856</v>
      </c>
      <c r="E36" s="56">
        <f t="shared" si="14"/>
        <v>1.4124850368869857</v>
      </c>
      <c r="F36" s="56">
        <f t="shared" si="14"/>
        <v>0.88042659514846111</v>
      </c>
      <c r="G36" s="56">
        <f t="shared" si="14"/>
        <v>0.98663160422177287</v>
      </c>
      <c r="H36" s="56">
        <f t="shared" si="14"/>
        <v>0.98663160422177287</v>
      </c>
      <c r="I36" s="56">
        <f>IF(ISERROR(I74/I73),0,(I74/I73))</f>
        <v>1.1212529037067753</v>
      </c>
      <c r="J36" s="56">
        <f t="shared" ref="J36:L36" si="15">IF(ISERROR(J74/J73),0,(J74/J73))</f>
        <v>0.97418201777200664</v>
      </c>
      <c r="K36" s="56">
        <f t="shared" si="15"/>
        <v>0.94719344788014592</v>
      </c>
      <c r="L36" s="56">
        <f t="shared" si="15"/>
        <v>0.97287123231917849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483263</v>
      </c>
      <c r="D54" s="24">
        <v>483263</v>
      </c>
      <c r="E54" s="24">
        <v>483263</v>
      </c>
      <c r="F54" s="24">
        <v>483263</v>
      </c>
      <c r="G54" s="24">
        <v>483263</v>
      </c>
      <c r="H54" s="24">
        <v>483263</v>
      </c>
      <c r="I54" s="24">
        <v>483263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-1631892234</v>
      </c>
      <c r="D55" s="24">
        <v>-1641560202</v>
      </c>
      <c r="E55" s="24">
        <v>-1661949154</v>
      </c>
      <c r="F55" s="24">
        <v>-230000000</v>
      </c>
      <c r="G55" s="24">
        <v>-30000000</v>
      </c>
      <c r="H55" s="24">
        <v>-30000000</v>
      </c>
      <c r="I55" s="24">
        <v>-1670680614</v>
      </c>
      <c r="J55" s="24">
        <v>-25000000</v>
      </c>
      <c r="K55" s="24">
        <v>-32000000</v>
      </c>
      <c r="L55" s="24">
        <v>-31999584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-9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78910</v>
      </c>
      <c r="D60" s="24">
        <v>78910</v>
      </c>
      <c r="E60" s="24">
        <v>78910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2864203</v>
      </c>
      <c r="D62" s="24">
        <v>2864203</v>
      </c>
      <c r="E62" s="24">
        <v>2864203</v>
      </c>
      <c r="F62" s="24">
        <v>0</v>
      </c>
      <c r="G62" s="24">
        <v>0</v>
      </c>
      <c r="H62" s="24">
        <v>0</v>
      </c>
      <c r="I62" s="24">
        <v>2864203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-1628465867</v>
      </c>
      <c r="D67" s="54">
        <f t="shared" ref="D67:L67" si="18">SUM(D54:D66)</f>
        <v>-1638133826</v>
      </c>
      <c r="E67" s="54">
        <f t="shared" si="18"/>
        <v>-1658522778</v>
      </c>
      <c r="F67" s="54">
        <f t="shared" si="18"/>
        <v>-229516737</v>
      </c>
      <c r="G67" s="54">
        <f t="shared" si="18"/>
        <v>-29516737</v>
      </c>
      <c r="H67" s="54">
        <f t="shared" si="18"/>
        <v>-29516737</v>
      </c>
      <c r="I67" s="54">
        <f t="shared" si="18"/>
        <v>-1667333148</v>
      </c>
      <c r="J67" s="54">
        <f t="shared" si="18"/>
        <v>-25000000</v>
      </c>
      <c r="K67" s="54">
        <f t="shared" si="18"/>
        <v>-32000000</v>
      </c>
      <c r="L67" s="54">
        <f t="shared" si="18"/>
        <v>-31999584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8926136553</v>
      </c>
      <c r="D73" s="24">
        <v>8805993052</v>
      </c>
      <c r="E73" s="24">
        <v>9385997243</v>
      </c>
      <c r="F73" s="24">
        <v>11916049909</v>
      </c>
      <c r="G73" s="24">
        <v>11825377302</v>
      </c>
      <c r="H73" s="24">
        <v>11825377302</v>
      </c>
      <c r="I73" s="24">
        <v>8807840970</v>
      </c>
      <c r="J73" s="24">
        <v>12136778050</v>
      </c>
      <c r="K73" s="24">
        <v>13598695809</v>
      </c>
      <c r="L73" s="24">
        <v>14485533498</v>
      </c>
    </row>
    <row r="74" spans="1:12" ht="13.5" hidden="1" x14ac:dyDescent="0.25">
      <c r="A74" s="50" t="s">
        <v>59</v>
      </c>
      <c r="B74" s="50" t="s">
        <v>19</v>
      </c>
      <c r="C74" s="24">
        <v>6495379421</v>
      </c>
      <c r="D74" s="24">
        <v>9101245098</v>
      </c>
      <c r="E74" s="24">
        <v>13257580662</v>
      </c>
      <c r="F74" s="24">
        <v>10491207249</v>
      </c>
      <c r="G74" s="24">
        <v>11667290978</v>
      </c>
      <c r="H74" s="24">
        <v>11667290978</v>
      </c>
      <c r="I74" s="24">
        <v>9875817263</v>
      </c>
      <c r="J74" s="24">
        <v>11823430930</v>
      </c>
      <c r="K74" s="24">
        <v>12880595570</v>
      </c>
      <c r="L74" s="24">
        <v>14092558825</v>
      </c>
    </row>
    <row r="75" spans="1:12" ht="13.5" hidden="1" x14ac:dyDescent="0.25">
      <c r="A75" s="50" t="s">
        <v>60</v>
      </c>
      <c r="B75" s="50" t="s">
        <v>19</v>
      </c>
      <c r="C75" s="24">
        <v>4723792545</v>
      </c>
      <c r="D75" s="24">
        <v>4858532136</v>
      </c>
      <c r="E75" s="24">
        <v>5230812095</v>
      </c>
      <c r="F75" s="24">
        <v>5791976987</v>
      </c>
      <c r="G75" s="24">
        <v>6446486428</v>
      </c>
      <c r="H75" s="24">
        <v>6446486428</v>
      </c>
      <c r="I75" s="24">
        <v>6210763814</v>
      </c>
      <c r="J75" s="24">
        <v>6052742841</v>
      </c>
      <c r="K75" s="24">
        <v>8167537106</v>
      </c>
      <c r="L75" s="24">
        <v>10505522239</v>
      </c>
    </row>
  </sheetData>
  <mergeCells count="3">
    <mergeCell ref="F2:I2"/>
    <mergeCell ref="A1:L1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5"/>
  <sheetViews>
    <sheetView showGridLines="0" workbookViewId="0">
      <selection activeCell="P20" sqref="P20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0</v>
      </c>
      <c r="D5" s="20">
        <v>0</v>
      </c>
      <c r="E5" s="21">
        <v>-46746335</v>
      </c>
      <c r="F5" s="22">
        <v>-95780255</v>
      </c>
      <c r="G5" s="20">
        <v>121186085</v>
      </c>
      <c r="H5" s="23">
        <v>121186085</v>
      </c>
      <c r="I5" s="24">
        <v>273575987</v>
      </c>
      <c r="J5" s="22">
        <v>167076328</v>
      </c>
      <c r="K5" s="20">
        <v>220067423</v>
      </c>
      <c r="L5" s="23">
        <v>243208606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338969010</v>
      </c>
      <c r="D6" s="20">
        <f t="shared" si="0"/>
        <v>368880744</v>
      </c>
      <c r="E6" s="23">
        <f t="shared" si="0"/>
        <v>443657573</v>
      </c>
      <c r="F6" s="22">
        <f t="shared" si="0"/>
        <v>12407457</v>
      </c>
      <c r="G6" s="20">
        <f t="shared" si="0"/>
        <v>0</v>
      </c>
      <c r="H6" s="23">
        <f t="shared" si="0"/>
        <v>0</v>
      </c>
      <c r="I6" s="25">
        <f>+I75-I5</f>
        <v>-54598885</v>
      </c>
      <c r="J6" s="22">
        <f t="shared" ref="J6:L6" si="1">+J75-J5</f>
        <v>42500</v>
      </c>
      <c r="K6" s="20">
        <f t="shared" si="1"/>
        <v>44454</v>
      </c>
      <c r="L6" s="23">
        <f t="shared" si="1"/>
        <v>46467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338969010</v>
      </c>
      <c r="D8" s="30">
        <f t="shared" si="2"/>
        <v>368880744</v>
      </c>
      <c r="E8" s="31">
        <f t="shared" si="2"/>
        <v>396911238</v>
      </c>
      <c r="F8" s="32">
        <f t="shared" si="2"/>
        <v>-83372798</v>
      </c>
      <c r="G8" s="30">
        <f t="shared" si="2"/>
        <v>121186085</v>
      </c>
      <c r="H8" s="31">
        <f t="shared" si="2"/>
        <v>121186085</v>
      </c>
      <c r="I8" s="33">
        <f>SUM(I5:I7)</f>
        <v>218977102</v>
      </c>
      <c r="J8" s="32">
        <f t="shared" ref="J8:L8" si="3">SUM(J5:J7)</f>
        <v>167118828</v>
      </c>
      <c r="K8" s="30">
        <f t="shared" si="3"/>
        <v>220111877</v>
      </c>
      <c r="L8" s="31">
        <f t="shared" si="3"/>
        <v>243255073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0</v>
      </c>
      <c r="D11" s="20">
        <v>10591733</v>
      </c>
      <c r="E11" s="23">
        <v>3758762</v>
      </c>
      <c r="F11" s="26">
        <v>0</v>
      </c>
      <c r="G11" s="20">
        <v>0</v>
      </c>
      <c r="H11" s="23">
        <v>0</v>
      </c>
      <c r="I11" s="27">
        <v>76035379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10591733</v>
      </c>
      <c r="E12" s="23">
        <v>3758762</v>
      </c>
      <c r="F12" s="26">
        <v>0</v>
      </c>
      <c r="G12" s="20">
        <v>0</v>
      </c>
      <c r="H12" s="23">
        <v>0</v>
      </c>
      <c r="I12" s="27">
        <v>126336176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-19473422</v>
      </c>
      <c r="D13" s="20">
        <v>-22752337</v>
      </c>
      <c r="E13" s="23">
        <v>-18123079</v>
      </c>
      <c r="F13" s="26">
        <v>-69058190</v>
      </c>
      <c r="G13" s="20">
        <v>-69777596</v>
      </c>
      <c r="H13" s="23">
        <v>-69777596</v>
      </c>
      <c r="I13" s="27">
        <v>-47505072</v>
      </c>
      <c r="J13" s="26">
        <v>-79071150</v>
      </c>
      <c r="K13" s="20">
        <v>-77438999</v>
      </c>
      <c r="L13" s="23">
        <v>-76309248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141352740</v>
      </c>
      <c r="D14" s="20">
        <f t="shared" si="4"/>
        <v>165910404</v>
      </c>
      <c r="E14" s="23">
        <f t="shared" si="4"/>
        <v>107583639.23695816</v>
      </c>
      <c r="F14" s="26">
        <f t="shared" si="4"/>
        <v>-12415343.075557468</v>
      </c>
      <c r="G14" s="20">
        <f t="shared" si="4"/>
        <v>-260467719.63129282</v>
      </c>
      <c r="H14" s="23">
        <f t="shared" si="4"/>
        <v>-260467719.63129282</v>
      </c>
      <c r="I14" s="27">
        <f>-I32</f>
        <v>109236960.85017717</v>
      </c>
      <c r="J14" s="26">
        <f t="shared" ref="J14:L14" si="5">-J32</f>
        <v>-194479209.45750713</v>
      </c>
      <c r="K14" s="20">
        <f t="shared" si="5"/>
        <v>-322835754.26631248</v>
      </c>
      <c r="L14" s="23">
        <f t="shared" si="5"/>
        <v>-349670000.23513162</v>
      </c>
    </row>
    <row r="15" spans="1:12" ht="13.5" x14ac:dyDescent="0.25">
      <c r="A15" s="18" t="s">
        <v>32</v>
      </c>
      <c r="B15" s="19" t="s">
        <v>19</v>
      </c>
      <c r="C15" s="35">
        <v>246871342</v>
      </c>
      <c r="D15" s="35">
        <v>242438835</v>
      </c>
      <c r="E15" s="36">
        <v>244204286</v>
      </c>
      <c r="F15" s="39">
        <v>0</v>
      </c>
      <c r="G15" s="35">
        <v>-115417985</v>
      </c>
      <c r="H15" s="36">
        <v>-115417985</v>
      </c>
      <c r="I15" s="38">
        <v>93635289</v>
      </c>
      <c r="J15" s="39">
        <v>0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368750660</v>
      </c>
      <c r="D18" s="30">
        <f t="shared" si="6"/>
        <v>406780368</v>
      </c>
      <c r="E18" s="31">
        <f t="shared" si="6"/>
        <v>341182370.23695815</v>
      </c>
      <c r="F18" s="32">
        <f t="shared" si="6"/>
        <v>-81473533.07555747</v>
      </c>
      <c r="G18" s="30">
        <f t="shared" si="6"/>
        <v>-445663300.63129282</v>
      </c>
      <c r="H18" s="31">
        <f t="shared" si="6"/>
        <v>-445663300.63129282</v>
      </c>
      <c r="I18" s="33">
        <f>SUM(I11:I17)</f>
        <v>357738732.85017717</v>
      </c>
      <c r="J18" s="32">
        <f t="shared" ref="J18:L18" si="7">SUM(J11:J17)</f>
        <v>-273550359.45750713</v>
      </c>
      <c r="K18" s="30">
        <f t="shared" si="7"/>
        <v>-400274753.26631248</v>
      </c>
      <c r="L18" s="31">
        <f t="shared" si="7"/>
        <v>-425979248.23513162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-29781650</v>
      </c>
      <c r="D19" s="42">
        <f t="shared" si="8"/>
        <v>-37899624</v>
      </c>
      <c r="E19" s="43">
        <f t="shared" si="8"/>
        <v>55728867.763041854</v>
      </c>
      <c r="F19" s="44">
        <f t="shared" si="8"/>
        <v>-1899264.9244425297</v>
      </c>
      <c r="G19" s="42">
        <f t="shared" si="8"/>
        <v>566849385.63129282</v>
      </c>
      <c r="H19" s="45">
        <f t="shared" si="8"/>
        <v>566849385.63129282</v>
      </c>
      <c r="I19" s="46">
        <f>+I8-I18</f>
        <v>-138761630.85017717</v>
      </c>
      <c r="J19" s="47">
        <f t="shared" ref="J19:L19" si="9">+J8-J18</f>
        <v>440669187.45750713</v>
      </c>
      <c r="K19" s="42">
        <f t="shared" si="9"/>
        <v>620386630.26631248</v>
      </c>
      <c r="L19" s="43">
        <f t="shared" si="9"/>
        <v>669234321.23513162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-29781650</v>
      </c>
      <c r="D21" s="42">
        <f t="shared" ref="D21:L21" si="10">+D19-D20</f>
        <v>-37899624</v>
      </c>
      <c r="E21" s="43">
        <f t="shared" si="10"/>
        <v>55728867.763041854</v>
      </c>
      <c r="F21" s="44">
        <f t="shared" si="10"/>
        <v>-1899264.9244425297</v>
      </c>
      <c r="G21" s="42">
        <f t="shared" si="10"/>
        <v>566849385.63129282</v>
      </c>
      <c r="H21" s="45">
        <f t="shared" si="10"/>
        <v>566849385.63129282</v>
      </c>
      <c r="I21" s="46">
        <f t="shared" si="10"/>
        <v>-138761630.85017717</v>
      </c>
      <c r="J21" s="47">
        <f t="shared" si="10"/>
        <v>440669187.45750713</v>
      </c>
      <c r="K21" s="42">
        <f t="shared" si="10"/>
        <v>620386630.26631248</v>
      </c>
      <c r="L21" s="43">
        <f t="shared" si="10"/>
        <v>669234321.23513162</v>
      </c>
    </row>
    <row r="22" spans="1:12" ht="13.5" x14ac:dyDescent="0.25">
      <c r="A22" s="49" t="s">
        <v>88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0</v>
      </c>
      <c r="E29" s="24">
        <f t="shared" si="11"/>
        <v>73770323.763041839</v>
      </c>
      <c r="F29" s="24">
        <f t="shared" si="11"/>
        <v>12430343.075557468</v>
      </c>
      <c r="G29" s="24">
        <f t="shared" si="11"/>
        <v>389332084.63129282</v>
      </c>
      <c r="H29" s="24">
        <f t="shared" si="11"/>
        <v>389332084.63129282</v>
      </c>
      <c r="I29" s="24">
        <f t="shared" si="11"/>
        <v>157280338.14982283</v>
      </c>
      <c r="J29" s="24">
        <f t="shared" si="11"/>
        <v>378592786.45750713</v>
      </c>
      <c r="K29" s="24">
        <f t="shared" si="11"/>
        <v>332314399.26631248</v>
      </c>
      <c r="L29" s="24">
        <f t="shared" si="11"/>
        <v>349669998.23513162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141352740</v>
      </c>
      <c r="D31" s="24">
        <v>165910404</v>
      </c>
      <c r="E31" s="24">
        <v>181353963</v>
      </c>
      <c r="F31" s="24">
        <v>15000</v>
      </c>
      <c r="G31" s="24">
        <v>128864365</v>
      </c>
      <c r="H31" s="24">
        <v>128864365</v>
      </c>
      <c r="I31" s="24">
        <v>266517299</v>
      </c>
      <c r="J31" s="24">
        <v>184113577</v>
      </c>
      <c r="K31" s="24">
        <v>9478645</v>
      </c>
      <c r="L31" s="24">
        <v>-2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-141352740</v>
      </c>
      <c r="D32" s="54">
        <f t="shared" si="12"/>
        <v>-165910404</v>
      </c>
      <c r="E32" s="54">
        <f t="shared" si="12"/>
        <v>-107583639.23695816</v>
      </c>
      <c r="F32" s="54">
        <f t="shared" si="12"/>
        <v>12415343.075557468</v>
      </c>
      <c r="G32" s="54">
        <f t="shared" si="12"/>
        <v>260467719.63129282</v>
      </c>
      <c r="H32" s="54">
        <f t="shared" si="12"/>
        <v>260467719.63129282</v>
      </c>
      <c r="I32" s="54">
        <f>+I29-I31</f>
        <v>-109236960.85017717</v>
      </c>
      <c r="J32" s="54">
        <f t="shared" ref="J32:L32" si="13">+J29-J31</f>
        <v>194479209.45750713</v>
      </c>
      <c r="K32" s="54">
        <f t="shared" si="13"/>
        <v>322835754.26631248</v>
      </c>
      <c r="L32" s="54">
        <f t="shared" si="13"/>
        <v>349670000.23513162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157696396</v>
      </c>
      <c r="D35" s="24">
        <v>204726083</v>
      </c>
      <c r="E35" s="24">
        <v>168638225</v>
      </c>
      <c r="F35" s="24">
        <v>14232680</v>
      </c>
      <c r="G35" s="24">
        <v>671783649</v>
      </c>
      <c r="H35" s="24">
        <v>671783649</v>
      </c>
      <c r="I35" s="24">
        <v>254044092</v>
      </c>
      <c r="J35" s="24">
        <v>671195142</v>
      </c>
      <c r="K35" s="24">
        <v>589336321</v>
      </c>
      <c r="L35" s="24">
        <v>619924814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</v>
      </c>
      <c r="E36" s="56">
        <f t="shared" si="14"/>
        <v>0.43744722623261623</v>
      </c>
      <c r="F36" s="56">
        <f t="shared" si="14"/>
        <v>0.87336630034241403</v>
      </c>
      <c r="G36" s="56">
        <f t="shared" si="14"/>
        <v>0.57954980775558118</v>
      </c>
      <c r="H36" s="56">
        <f t="shared" si="14"/>
        <v>0.57954980775558118</v>
      </c>
      <c r="I36" s="56">
        <f>IF(ISERROR(I74/I73),0,(I74/I73))</f>
        <v>0.61910645869230774</v>
      </c>
      <c r="J36" s="56">
        <f t="shared" ref="J36:L36" si="15">IF(ISERROR(J74/J73),0,(J74/J73))</f>
        <v>0.56405769763081381</v>
      </c>
      <c r="K36" s="56">
        <f t="shared" si="15"/>
        <v>0.56387904058319949</v>
      </c>
      <c r="L36" s="56">
        <f t="shared" si="15"/>
        <v>0.56405226946623177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85439684</v>
      </c>
      <c r="D73" s="24">
        <v>84635804</v>
      </c>
      <c r="E73" s="24">
        <v>91617488</v>
      </c>
      <c r="F73" s="24">
        <v>114860081</v>
      </c>
      <c r="G73" s="24">
        <v>102108556</v>
      </c>
      <c r="H73" s="24">
        <v>102108556</v>
      </c>
      <c r="I73" s="24">
        <v>87449947</v>
      </c>
      <c r="J73" s="24">
        <v>113207144</v>
      </c>
      <c r="K73" s="24">
        <v>118446206</v>
      </c>
      <c r="L73" s="24">
        <v>123896578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0</v>
      </c>
      <c r="E74" s="24">
        <v>40077816</v>
      </c>
      <c r="F74" s="24">
        <v>100314924</v>
      </c>
      <c r="G74" s="24">
        <v>59176994</v>
      </c>
      <c r="H74" s="24">
        <v>59176994</v>
      </c>
      <c r="I74" s="24">
        <v>54140827</v>
      </c>
      <c r="J74" s="24">
        <v>63855361</v>
      </c>
      <c r="K74" s="24">
        <v>66789333</v>
      </c>
      <c r="L74" s="24">
        <v>69884146</v>
      </c>
    </row>
    <row r="75" spans="1:12" ht="13.5" hidden="1" x14ac:dyDescent="0.25">
      <c r="A75" s="50" t="s">
        <v>60</v>
      </c>
      <c r="B75" s="50" t="s">
        <v>19</v>
      </c>
      <c r="C75" s="24">
        <v>338969010</v>
      </c>
      <c r="D75" s="24">
        <v>368880744</v>
      </c>
      <c r="E75" s="24">
        <v>396911238</v>
      </c>
      <c r="F75" s="24">
        <v>-83372798</v>
      </c>
      <c r="G75" s="24">
        <v>121186085</v>
      </c>
      <c r="H75" s="24">
        <v>121186085</v>
      </c>
      <c r="I75" s="24">
        <v>218977102</v>
      </c>
      <c r="J75" s="24">
        <v>167118828</v>
      </c>
      <c r="K75" s="24">
        <v>220111877</v>
      </c>
      <c r="L75" s="24">
        <v>243255073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166991635</v>
      </c>
      <c r="D5" s="20">
        <v>102820913</v>
      </c>
      <c r="E5" s="21">
        <v>122207753</v>
      </c>
      <c r="F5" s="22">
        <v>47393734</v>
      </c>
      <c r="G5" s="20">
        <v>49935910</v>
      </c>
      <c r="H5" s="23">
        <v>49935910</v>
      </c>
      <c r="I5" s="24">
        <v>-137406895</v>
      </c>
      <c r="J5" s="22">
        <v>60527434</v>
      </c>
      <c r="K5" s="20">
        <v>115060797</v>
      </c>
      <c r="L5" s="23">
        <v>168231186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-162807499</v>
      </c>
      <c r="D6" s="20">
        <f t="shared" si="0"/>
        <v>-101352965</v>
      </c>
      <c r="E6" s="23">
        <f t="shared" si="0"/>
        <v>-118989232</v>
      </c>
      <c r="F6" s="22">
        <f t="shared" si="0"/>
        <v>7</v>
      </c>
      <c r="G6" s="20">
        <f t="shared" si="0"/>
        <v>7</v>
      </c>
      <c r="H6" s="23">
        <f t="shared" si="0"/>
        <v>7</v>
      </c>
      <c r="I6" s="25">
        <f>+I75-I5</f>
        <v>150027667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20000000</v>
      </c>
      <c r="K7" s="20">
        <v>20000000</v>
      </c>
      <c r="L7" s="23">
        <v>20000000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4184136</v>
      </c>
      <c r="D8" s="30">
        <f t="shared" si="2"/>
        <v>1467948</v>
      </c>
      <c r="E8" s="31">
        <f t="shared" si="2"/>
        <v>3218521</v>
      </c>
      <c r="F8" s="32">
        <f t="shared" si="2"/>
        <v>47393741</v>
      </c>
      <c r="G8" s="30">
        <f t="shared" si="2"/>
        <v>49935917</v>
      </c>
      <c r="H8" s="31">
        <f t="shared" si="2"/>
        <v>49935917</v>
      </c>
      <c r="I8" s="33">
        <f>SUM(I5:I7)</f>
        <v>12620772</v>
      </c>
      <c r="J8" s="32">
        <f t="shared" ref="J8:L8" si="3">SUM(J5:J7)</f>
        <v>80527434</v>
      </c>
      <c r="K8" s="30">
        <f t="shared" si="3"/>
        <v>135060797</v>
      </c>
      <c r="L8" s="31">
        <f t="shared" si="3"/>
        <v>188231186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87550</v>
      </c>
      <c r="D11" s="20">
        <v>-83450</v>
      </c>
      <c r="E11" s="23">
        <v>3839870</v>
      </c>
      <c r="F11" s="26">
        <v>0</v>
      </c>
      <c r="G11" s="20">
        <v>0</v>
      </c>
      <c r="H11" s="23">
        <v>0</v>
      </c>
      <c r="I11" s="27">
        <v>5349551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-4983288</v>
      </c>
      <c r="D13" s="20">
        <v>3466119</v>
      </c>
      <c r="E13" s="23">
        <v>5851794</v>
      </c>
      <c r="F13" s="26">
        <v>-31888329</v>
      </c>
      <c r="G13" s="20">
        <v>-33040159</v>
      </c>
      <c r="H13" s="23">
        <v>-33040159</v>
      </c>
      <c r="I13" s="27">
        <v>10580489</v>
      </c>
      <c r="J13" s="26">
        <v>-882103</v>
      </c>
      <c r="K13" s="20">
        <v>-4031558</v>
      </c>
      <c r="L13" s="23">
        <v>-6732917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56515160.002636954</v>
      </c>
      <c r="D14" s="20">
        <f t="shared" si="4"/>
        <v>66799049.269726872</v>
      </c>
      <c r="E14" s="23">
        <f t="shared" si="4"/>
        <v>62232931.734066494</v>
      </c>
      <c r="F14" s="26">
        <f t="shared" si="4"/>
        <v>72502214.412552163</v>
      </c>
      <c r="G14" s="20">
        <f t="shared" si="4"/>
        <v>78296085.847353369</v>
      </c>
      <c r="H14" s="23">
        <f t="shared" si="4"/>
        <v>78296085.847353369</v>
      </c>
      <c r="I14" s="27">
        <f>-I32</f>
        <v>67106211.704950765</v>
      </c>
      <c r="J14" s="26">
        <f t="shared" ref="J14:L14" si="5">-J32</f>
        <v>45196191.231480002</v>
      </c>
      <c r="K14" s="20">
        <f t="shared" si="5"/>
        <v>74629820.778265685</v>
      </c>
      <c r="L14" s="23">
        <f t="shared" si="5"/>
        <v>100604677.0092909</v>
      </c>
    </row>
    <row r="15" spans="1:12" ht="13.5" x14ac:dyDescent="0.25">
      <c r="A15" s="18" t="s">
        <v>32</v>
      </c>
      <c r="B15" s="19" t="s">
        <v>19</v>
      </c>
      <c r="C15" s="35">
        <v>4585323</v>
      </c>
      <c r="D15" s="35">
        <v>5297923</v>
      </c>
      <c r="E15" s="36">
        <v>5384479</v>
      </c>
      <c r="F15" s="39">
        <v>2074815</v>
      </c>
      <c r="G15" s="35">
        <v>2161371</v>
      </c>
      <c r="H15" s="36">
        <v>2161371</v>
      </c>
      <c r="I15" s="38">
        <v>5384479</v>
      </c>
      <c r="J15" s="39">
        <v>2161371</v>
      </c>
      <c r="K15" s="35">
        <v>2161371</v>
      </c>
      <c r="L15" s="36">
        <v>2161371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56204745.002636954</v>
      </c>
      <c r="D18" s="30">
        <f t="shared" si="6"/>
        <v>75479641.269726872</v>
      </c>
      <c r="E18" s="31">
        <f t="shared" si="6"/>
        <v>77309074.734066486</v>
      </c>
      <c r="F18" s="32">
        <f t="shared" si="6"/>
        <v>42688700.412552163</v>
      </c>
      <c r="G18" s="30">
        <f t="shared" si="6"/>
        <v>47417297.847353369</v>
      </c>
      <c r="H18" s="31">
        <f t="shared" si="6"/>
        <v>47417297.847353369</v>
      </c>
      <c r="I18" s="33">
        <f>SUM(I11:I17)</f>
        <v>88420730.704950765</v>
      </c>
      <c r="J18" s="32">
        <f t="shared" ref="J18:L18" si="7">SUM(J11:J17)</f>
        <v>46475459.231480002</v>
      </c>
      <c r="K18" s="30">
        <f t="shared" si="7"/>
        <v>72759633.778265685</v>
      </c>
      <c r="L18" s="31">
        <f t="shared" si="7"/>
        <v>96033131.009290904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-52020609.002636954</v>
      </c>
      <c r="D19" s="42">
        <f t="shared" si="8"/>
        <v>-74011693.269726872</v>
      </c>
      <c r="E19" s="43">
        <f t="shared" si="8"/>
        <v>-74090553.734066486</v>
      </c>
      <c r="F19" s="44">
        <f t="shared" si="8"/>
        <v>4705040.587447837</v>
      </c>
      <c r="G19" s="42">
        <f t="shared" si="8"/>
        <v>2518619.152646631</v>
      </c>
      <c r="H19" s="45">
        <f t="shared" si="8"/>
        <v>2518619.152646631</v>
      </c>
      <c r="I19" s="46">
        <f>+I8-I18</f>
        <v>-75799958.704950765</v>
      </c>
      <c r="J19" s="47">
        <f t="shared" ref="J19:L19" si="9">+J8-J18</f>
        <v>34051974.768519998</v>
      </c>
      <c r="K19" s="42">
        <f t="shared" si="9"/>
        <v>62301163.221734315</v>
      </c>
      <c r="L19" s="43">
        <f t="shared" si="9"/>
        <v>92198054.990709096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-52020609.002636954</v>
      </c>
      <c r="D21" s="42">
        <f t="shared" ref="D21:L21" si="10">+D19-D20</f>
        <v>-74011693.269726872</v>
      </c>
      <c r="E21" s="43">
        <f t="shared" si="10"/>
        <v>-74090553.734066486</v>
      </c>
      <c r="F21" s="44">
        <f t="shared" si="10"/>
        <v>4705040.587447837</v>
      </c>
      <c r="G21" s="42">
        <f t="shared" si="10"/>
        <v>2518619.152646631</v>
      </c>
      <c r="H21" s="45">
        <f t="shared" si="10"/>
        <v>2518619.152646631</v>
      </c>
      <c r="I21" s="46">
        <f t="shared" si="10"/>
        <v>-75799958.704950765</v>
      </c>
      <c r="J21" s="47">
        <f t="shared" si="10"/>
        <v>34051974.768519998</v>
      </c>
      <c r="K21" s="42">
        <f t="shared" si="10"/>
        <v>62301163.221734315</v>
      </c>
      <c r="L21" s="43">
        <f t="shared" si="10"/>
        <v>92198054.990709096</v>
      </c>
    </row>
    <row r="22" spans="1:12" ht="13.5" x14ac:dyDescent="0.25">
      <c r="A22" s="49" t="s">
        <v>88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13397202.997363042</v>
      </c>
      <c r="D29" s="24">
        <f t="shared" ref="D29:L29" si="11">D35*D36</f>
        <v>13499272.730273129</v>
      </c>
      <c r="E29" s="24">
        <f t="shared" si="11"/>
        <v>19685936.265933506</v>
      </c>
      <c r="F29" s="24">
        <f t="shared" si="11"/>
        <v>21041874.587447837</v>
      </c>
      <c r="G29" s="24">
        <f t="shared" si="11"/>
        <v>43935884.152646624</v>
      </c>
      <c r="H29" s="24">
        <f t="shared" si="11"/>
        <v>43935884.152646624</v>
      </c>
      <c r="I29" s="24">
        <f t="shared" si="11"/>
        <v>23078542.295049235</v>
      </c>
      <c r="J29" s="24">
        <f t="shared" si="11"/>
        <v>37499620.768519998</v>
      </c>
      <c r="K29" s="24">
        <f t="shared" si="11"/>
        <v>44687034.221734323</v>
      </c>
      <c r="L29" s="24">
        <f t="shared" si="11"/>
        <v>53030717.990709089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69912363</v>
      </c>
      <c r="D31" s="24">
        <v>80298322</v>
      </c>
      <c r="E31" s="24">
        <v>81918868</v>
      </c>
      <c r="F31" s="24">
        <v>93544089</v>
      </c>
      <c r="G31" s="24">
        <v>122231970</v>
      </c>
      <c r="H31" s="24">
        <v>122231970</v>
      </c>
      <c r="I31" s="24">
        <v>90184754</v>
      </c>
      <c r="J31" s="24">
        <v>82695812</v>
      </c>
      <c r="K31" s="24">
        <v>119316855</v>
      </c>
      <c r="L31" s="24">
        <v>153635395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-56515160.002636954</v>
      </c>
      <c r="D32" s="54">
        <f t="shared" si="12"/>
        <v>-66799049.269726872</v>
      </c>
      <c r="E32" s="54">
        <f t="shared" si="12"/>
        <v>-62232931.734066494</v>
      </c>
      <c r="F32" s="54">
        <f t="shared" si="12"/>
        <v>-72502214.412552163</v>
      </c>
      <c r="G32" s="54">
        <f t="shared" si="12"/>
        <v>-78296085.847353369</v>
      </c>
      <c r="H32" s="54">
        <f t="shared" si="12"/>
        <v>-78296085.847353369</v>
      </c>
      <c r="I32" s="54">
        <f>+I29-I31</f>
        <v>-67106211.704950765</v>
      </c>
      <c r="J32" s="54">
        <f t="shared" ref="J32:L32" si="13">+J29-J31</f>
        <v>-45196191.231480002</v>
      </c>
      <c r="K32" s="54">
        <f t="shared" si="13"/>
        <v>-74629820.778265685</v>
      </c>
      <c r="L32" s="54">
        <f t="shared" si="13"/>
        <v>-100604677.0092909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27474246</v>
      </c>
      <c r="D35" s="24">
        <v>12245952</v>
      </c>
      <c r="E35" s="24">
        <v>17440442</v>
      </c>
      <c r="F35" s="24">
        <v>15050293</v>
      </c>
      <c r="G35" s="24">
        <v>31846102</v>
      </c>
      <c r="H35" s="24">
        <v>31846102</v>
      </c>
      <c r="I35" s="24">
        <v>56705379</v>
      </c>
      <c r="J35" s="24">
        <v>29905507</v>
      </c>
      <c r="K35" s="24">
        <v>37793638</v>
      </c>
      <c r="L35" s="24">
        <v>46678862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0.48762768584670318</v>
      </c>
      <c r="D36" s="56">
        <f t="shared" si="14"/>
        <v>1.1023457163863724</v>
      </c>
      <c r="E36" s="56">
        <f t="shared" si="14"/>
        <v>1.1287521420577247</v>
      </c>
      <c r="F36" s="56">
        <f t="shared" si="14"/>
        <v>1.398103982922315</v>
      </c>
      <c r="G36" s="56">
        <f t="shared" si="14"/>
        <v>1.3796314585893943</v>
      </c>
      <c r="H36" s="56">
        <f t="shared" si="14"/>
        <v>1.3796314585893943</v>
      </c>
      <c r="I36" s="56">
        <f>IF(ISERROR(I74/I73),0,(I74/I73))</f>
        <v>0.40699035439035219</v>
      </c>
      <c r="J36" s="56">
        <f t="shared" ref="J36:L36" si="15">IF(ISERROR(J74/J73),0,(J74/J73))</f>
        <v>1.2539369678139882</v>
      </c>
      <c r="K36" s="56">
        <f t="shared" si="15"/>
        <v>1.1823956778581179</v>
      </c>
      <c r="L36" s="56">
        <f t="shared" si="15"/>
        <v>1.1360756393484719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53665991</v>
      </c>
      <c r="D73" s="24">
        <v>57516672</v>
      </c>
      <c r="E73" s="24">
        <v>59940028</v>
      </c>
      <c r="F73" s="24">
        <v>69291359</v>
      </c>
      <c r="G73" s="24">
        <v>79791359</v>
      </c>
      <c r="H73" s="24">
        <v>79791359</v>
      </c>
      <c r="I73" s="24">
        <v>77075377</v>
      </c>
      <c r="J73" s="24">
        <v>86189554</v>
      </c>
      <c r="K73" s="24">
        <v>93271163</v>
      </c>
      <c r="L73" s="24">
        <v>101167873</v>
      </c>
    </row>
    <row r="74" spans="1:12" ht="13.5" hidden="1" x14ac:dyDescent="0.25">
      <c r="A74" s="50" t="s">
        <v>59</v>
      </c>
      <c r="B74" s="50" t="s">
        <v>19</v>
      </c>
      <c r="C74" s="24">
        <v>26169023</v>
      </c>
      <c r="D74" s="24">
        <v>63403257</v>
      </c>
      <c r="E74" s="24">
        <v>67657435</v>
      </c>
      <c r="F74" s="24">
        <v>96876525</v>
      </c>
      <c r="G74" s="24">
        <v>110082669</v>
      </c>
      <c r="H74" s="24">
        <v>110082669</v>
      </c>
      <c r="I74" s="24">
        <v>31368935</v>
      </c>
      <c r="J74" s="24">
        <v>108076268</v>
      </c>
      <c r="K74" s="24">
        <v>110283420</v>
      </c>
      <c r="L74" s="24">
        <v>114934356</v>
      </c>
    </row>
    <row r="75" spans="1:12" ht="13.5" hidden="1" x14ac:dyDescent="0.25">
      <c r="A75" s="50" t="s">
        <v>60</v>
      </c>
      <c r="B75" s="50" t="s">
        <v>19</v>
      </c>
      <c r="C75" s="24">
        <v>4184136</v>
      </c>
      <c r="D75" s="24">
        <v>1467948</v>
      </c>
      <c r="E75" s="24">
        <v>3218521</v>
      </c>
      <c r="F75" s="24">
        <v>47393741</v>
      </c>
      <c r="G75" s="24">
        <v>49935917</v>
      </c>
      <c r="H75" s="24">
        <v>49935917</v>
      </c>
      <c r="I75" s="24">
        <v>12620772</v>
      </c>
      <c r="J75" s="24">
        <v>60527434</v>
      </c>
      <c r="K75" s="24">
        <v>115060797</v>
      </c>
      <c r="L75" s="24">
        <v>168231186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-71591952</v>
      </c>
      <c r="D5" s="20">
        <v>-807620277</v>
      </c>
      <c r="E5" s="21">
        <v>-1213739794</v>
      </c>
      <c r="F5" s="22">
        <v>208235437</v>
      </c>
      <c r="G5" s="20">
        <v>98996169</v>
      </c>
      <c r="H5" s="23">
        <v>98996169</v>
      </c>
      <c r="I5" s="24">
        <v>6331680423</v>
      </c>
      <c r="J5" s="22">
        <v>333789676</v>
      </c>
      <c r="K5" s="20">
        <v>670273602</v>
      </c>
      <c r="L5" s="23">
        <v>1070644840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174752214</v>
      </c>
      <c r="D6" s="20">
        <f t="shared" si="0"/>
        <v>955081535</v>
      </c>
      <c r="E6" s="23">
        <f t="shared" si="0"/>
        <v>1391051252</v>
      </c>
      <c r="F6" s="22">
        <f t="shared" si="0"/>
        <v>8475303</v>
      </c>
      <c r="G6" s="20">
        <f t="shared" si="0"/>
        <v>10217935</v>
      </c>
      <c r="H6" s="23">
        <f t="shared" si="0"/>
        <v>10217935</v>
      </c>
      <c r="I6" s="25">
        <f>+I75-I5</f>
        <v>-6100171943</v>
      </c>
      <c r="J6" s="22">
        <f t="shared" ref="J6:L6" si="1">+J75-J5</f>
        <v>0</v>
      </c>
      <c r="K6" s="20">
        <f t="shared" si="1"/>
        <v>-57804360</v>
      </c>
      <c r="L6" s="23">
        <f t="shared" si="1"/>
        <v>-55452590</v>
      </c>
    </row>
    <row r="7" spans="1:12" ht="13.5" x14ac:dyDescent="0.25">
      <c r="A7" s="18" t="s">
        <v>23</v>
      </c>
      <c r="B7" s="19" t="s">
        <v>21</v>
      </c>
      <c r="C7" s="20">
        <v>38863417</v>
      </c>
      <c r="D7" s="20">
        <v>39945151</v>
      </c>
      <c r="E7" s="23">
        <v>43501442</v>
      </c>
      <c r="F7" s="26">
        <v>39948751</v>
      </c>
      <c r="G7" s="20">
        <v>43501442</v>
      </c>
      <c r="H7" s="23">
        <v>43501442</v>
      </c>
      <c r="I7" s="27">
        <v>45568465</v>
      </c>
      <c r="J7" s="26">
        <v>43501442</v>
      </c>
      <c r="K7" s="20">
        <v>45502508</v>
      </c>
      <c r="L7" s="23">
        <v>47595624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142023679</v>
      </c>
      <c r="D8" s="30">
        <f t="shared" si="2"/>
        <v>187406409</v>
      </c>
      <c r="E8" s="31">
        <f t="shared" si="2"/>
        <v>220812900</v>
      </c>
      <c r="F8" s="32">
        <f t="shared" si="2"/>
        <v>256659491</v>
      </c>
      <c r="G8" s="30">
        <f t="shared" si="2"/>
        <v>152715546</v>
      </c>
      <c r="H8" s="31">
        <f t="shared" si="2"/>
        <v>152715546</v>
      </c>
      <c r="I8" s="33">
        <f>SUM(I5:I7)</f>
        <v>277076945</v>
      </c>
      <c r="J8" s="32">
        <f t="shared" ref="J8:L8" si="3">SUM(J5:J7)</f>
        <v>377291118</v>
      </c>
      <c r="K8" s="30">
        <f t="shared" si="3"/>
        <v>657971750</v>
      </c>
      <c r="L8" s="31">
        <f t="shared" si="3"/>
        <v>1062787874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-3631472</v>
      </c>
      <c r="D11" s="20">
        <v>13691283</v>
      </c>
      <c r="E11" s="23">
        <v>4905978</v>
      </c>
      <c r="F11" s="26">
        <v>13861767</v>
      </c>
      <c r="G11" s="20">
        <v>5333834</v>
      </c>
      <c r="H11" s="23">
        <v>5333834</v>
      </c>
      <c r="I11" s="27">
        <v>43827530</v>
      </c>
      <c r="J11" s="26">
        <v>5333836</v>
      </c>
      <c r="K11" s="20">
        <v>5579192</v>
      </c>
      <c r="L11" s="23">
        <v>5835835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49201367</v>
      </c>
      <c r="D13" s="20">
        <v>56365922</v>
      </c>
      <c r="E13" s="23">
        <v>64367242</v>
      </c>
      <c r="F13" s="26">
        <v>-62026608</v>
      </c>
      <c r="G13" s="20">
        <v>66215196</v>
      </c>
      <c r="H13" s="23">
        <v>66215196</v>
      </c>
      <c r="I13" s="27">
        <v>78493299</v>
      </c>
      <c r="J13" s="26">
        <v>64392997</v>
      </c>
      <c r="K13" s="20">
        <v>67355075</v>
      </c>
      <c r="L13" s="23">
        <v>70453408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254874022</v>
      </c>
      <c r="D14" s="20">
        <f t="shared" si="4"/>
        <v>246596369</v>
      </c>
      <c r="E14" s="23">
        <f t="shared" si="4"/>
        <v>225773199</v>
      </c>
      <c r="F14" s="26">
        <f t="shared" si="4"/>
        <v>-361126318.3910768</v>
      </c>
      <c r="G14" s="20">
        <f t="shared" si="4"/>
        <v>-600663346.172701</v>
      </c>
      <c r="H14" s="23">
        <f t="shared" si="4"/>
        <v>-600663346.172701</v>
      </c>
      <c r="I14" s="27">
        <f>-I32</f>
        <v>-1204448242.0243328</v>
      </c>
      <c r="J14" s="26">
        <f t="shared" ref="J14:L14" si="5">-J32</f>
        <v>-648367164.40627539</v>
      </c>
      <c r="K14" s="20">
        <f t="shared" si="5"/>
        <v>-656852457.04602051</v>
      </c>
      <c r="L14" s="23">
        <f t="shared" si="5"/>
        <v>-691008421.38061798</v>
      </c>
    </row>
    <row r="15" spans="1:12" ht="13.5" x14ac:dyDescent="0.25">
      <c r="A15" s="18" t="s">
        <v>32</v>
      </c>
      <c r="B15" s="19" t="s">
        <v>19</v>
      </c>
      <c r="C15" s="35">
        <v>6876476</v>
      </c>
      <c r="D15" s="35">
        <v>6267875</v>
      </c>
      <c r="E15" s="36">
        <v>8011782</v>
      </c>
      <c r="F15" s="39">
        <v>78389875</v>
      </c>
      <c r="G15" s="35">
        <v>8011781</v>
      </c>
      <c r="H15" s="36">
        <v>8011781</v>
      </c>
      <c r="I15" s="38">
        <v>8011781</v>
      </c>
      <c r="J15" s="39">
        <v>8011781</v>
      </c>
      <c r="K15" s="35">
        <v>8380323</v>
      </c>
      <c r="L15" s="36">
        <v>8765818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307320393</v>
      </c>
      <c r="D18" s="30">
        <f t="shared" si="6"/>
        <v>322921449</v>
      </c>
      <c r="E18" s="31">
        <f t="shared" si="6"/>
        <v>303058201</v>
      </c>
      <c r="F18" s="32">
        <f t="shared" si="6"/>
        <v>-330901284.3910768</v>
      </c>
      <c r="G18" s="30">
        <f t="shared" si="6"/>
        <v>-521102535.172701</v>
      </c>
      <c r="H18" s="31">
        <f t="shared" si="6"/>
        <v>-521102535.172701</v>
      </c>
      <c r="I18" s="33">
        <f>SUM(I11:I17)</f>
        <v>-1074115632.0243328</v>
      </c>
      <c r="J18" s="32">
        <f t="shared" ref="J18:L18" si="7">SUM(J11:J17)</f>
        <v>-570628550.40627539</v>
      </c>
      <c r="K18" s="30">
        <f t="shared" si="7"/>
        <v>-575537867.04602051</v>
      </c>
      <c r="L18" s="31">
        <f t="shared" si="7"/>
        <v>-605953360.38061798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-165296714</v>
      </c>
      <c r="D19" s="42">
        <f t="shared" si="8"/>
        <v>-135515040</v>
      </c>
      <c r="E19" s="43">
        <f t="shared" si="8"/>
        <v>-82245301</v>
      </c>
      <c r="F19" s="44">
        <f t="shared" si="8"/>
        <v>587560775.3910768</v>
      </c>
      <c r="G19" s="42">
        <f t="shared" si="8"/>
        <v>673818081.172701</v>
      </c>
      <c r="H19" s="45">
        <f t="shared" si="8"/>
        <v>673818081.172701</v>
      </c>
      <c r="I19" s="46">
        <f>+I8-I18</f>
        <v>1351192577.0243328</v>
      </c>
      <c r="J19" s="47">
        <f t="shared" ref="J19:L19" si="9">+J8-J18</f>
        <v>947919668.40627539</v>
      </c>
      <c r="K19" s="42">
        <f t="shared" si="9"/>
        <v>1233509617.0460205</v>
      </c>
      <c r="L19" s="43">
        <f t="shared" si="9"/>
        <v>1668741234.3806181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-165296714</v>
      </c>
      <c r="D21" s="42">
        <f t="shared" ref="D21:L21" si="10">+D19-D20</f>
        <v>-135515040</v>
      </c>
      <c r="E21" s="43">
        <f t="shared" si="10"/>
        <v>-82245301</v>
      </c>
      <c r="F21" s="44">
        <f t="shared" si="10"/>
        <v>587560775.3910768</v>
      </c>
      <c r="G21" s="42">
        <f t="shared" si="10"/>
        <v>673818081.172701</v>
      </c>
      <c r="H21" s="45">
        <f t="shared" si="10"/>
        <v>673818081.172701</v>
      </c>
      <c r="I21" s="46">
        <f t="shared" si="10"/>
        <v>1351192577.0243328</v>
      </c>
      <c r="J21" s="47">
        <f t="shared" si="10"/>
        <v>947919668.40627539</v>
      </c>
      <c r="K21" s="42">
        <f t="shared" si="10"/>
        <v>1233509617.0460205</v>
      </c>
      <c r="L21" s="43">
        <f t="shared" si="10"/>
        <v>1668741234.3806181</v>
      </c>
    </row>
    <row r="22" spans="1:12" ht="13.5" x14ac:dyDescent="0.25">
      <c r="A22" s="49" t="s">
        <v>88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0</v>
      </c>
      <c r="E29" s="24">
        <f t="shared" si="11"/>
        <v>0</v>
      </c>
      <c r="F29" s="24">
        <f t="shared" si="11"/>
        <v>633552992.3910768</v>
      </c>
      <c r="G29" s="24">
        <f t="shared" si="11"/>
        <v>825066269.172701</v>
      </c>
      <c r="H29" s="24">
        <f t="shared" si="11"/>
        <v>825066269.172701</v>
      </c>
      <c r="I29" s="24">
        <f t="shared" si="11"/>
        <v>1446130794.0243328</v>
      </c>
      <c r="J29" s="24">
        <f t="shared" si="11"/>
        <v>873465515.40627539</v>
      </c>
      <c r="K29" s="24">
        <f t="shared" si="11"/>
        <v>892305333.04602051</v>
      </c>
      <c r="L29" s="24">
        <f t="shared" si="11"/>
        <v>937292128.38061798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254874022</v>
      </c>
      <c r="D31" s="24">
        <v>246596369</v>
      </c>
      <c r="E31" s="24">
        <v>225773199</v>
      </c>
      <c r="F31" s="24">
        <v>272426674</v>
      </c>
      <c r="G31" s="24">
        <v>224402923</v>
      </c>
      <c r="H31" s="24">
        <v>224402923</v>
      </c>
      <c r="I31" s="24">
        <v>241682552</v>
      </c>
      <c r="J31" s="24">
        <v>225098351</v>
      </c>
      <c r="K31" s="24">
        <v>235452876</v>
      </c>
      <c r="L31" s="24">
        <v>246283707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-254874022</v>
      </c>
      <c r="D32" s="54">
        <f t="shared" si="12"/>
        <v>-246596369</v>
      </c>
      <c r="E32" s="54">
        <f t="shared" si="12"/>
        <v>-225773199</v>
      </c>
      <c r="F32" s="54">
        <f t="shared" si="12"/>
        <v>361126318.3910768</v>
      </c>
      <c r="G32" s="54">
        <f t="shared" si="12"/>
        <v>600663346.172701</v>
      </c>
      <c r="H32" s="54">
        <f t="shared" si="12"/>
        <v>600663346.172701</v>
      </c>
      <c r="I32" s="54">
        <f>+I29-I31</f>
        <v>1204448242.0243328</v>
      </c>
      <c r="J32" s="54">
        <f t="shared" ref="J32:L32" si="13">+J29-J31</f>
        <v>648367164.40627539</v>
      </c>
      <c r="K32" s="54">
        <f t="shared" si="13"/>
        <v>656852457.04602051</v>
      </c>
      <c r="L32" s="54">
        <f t="shared" si="13"/>
        <v>691008421.38061798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777206298</v>
      </c>
      <c r="D35" s="24">
        <v>754194721</v>
      </c>
      <c r="E35" s="24">
        <v>754656018</v>
      </c>
      <c r="F35" s="24">
        <v>634620366</v>
      </c>
      <c r="G35" s="24">
        <v>757540511</v>
      </c>
      <c r="H35" s="24">
        <v>757540511</v>
      </c>
      <c r="I35" s="24">
        <v>1036814878</v>
      </c>
      <c r="J35" s="24">
        <v>746192010</v>
      </c>
      <c r="K35" s="24">
        <v>780516838</v>
      </c>
      <c r="L35" s="24">
        <v>816420612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</v>
      </c>
      <c r="E36" s="56">
        <f t="shared" si="14"/>
        <v>0</v>
      </c>
      <c r="F36" s="56">
        <f t="shared" si="14"/>
        <v>0.99831809115164261</v>
      </c>
      <c r="G36" s="56">
        <f t="shared" si="14"/>
        <v>1.0891381479830866</v>
      </c>
      <c r="H36" s="56">
        <f t="shared" si="14"/>
        <v>1.0891381479830866</v>
      </c>
      <c r="I36" s="56">
        <f>IF(ISERROR(I74/I73),0,(I74/I73))</f>
        <v>1.3947820625547898</v>
      </c>
      <c r="J36" s="56">
        <f t="shared" ref="J36:L36" si="15">IF(ISERROR(J74/J73),0,(J74/J73))</f>
        <v>1.1705640152945023</v>
      </c>
      <c r="K36" s="56">
        <f t="shared" si="15"/>
        <v>1.1432236815447414</v>
      </c>
      <c r="L36" s="56">
        <f t="shared" si="15"/>
        <v>1.1480505447853857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672166415</v>
      </c>
      <c r="D73" s="24">
        <v>840147545</v>
      </c>
      <c r="E73" s="24">
        <v>868844284</v>
      </c>
      <c r="F73" s="24">
        <v>986161647</v>
      </c>
      <c r="G73" s="24">
        <v>1040146246</v>
      </c>
      <c r="H73" s="24">
        <v>1040146246</v>
      </c>
      <c r="I73" s="24">
        <v>1046126033</v>
      </c>
      <c r="J73" s="24">
        <v>1187373847</v>
      </c>
      <c r="K73" s="24">
        <v>1337983495</v>
      </c>
      <c r="L73" s="24">
        <v>1530834475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0</v>
      </c>
      <c r="E74" s="24">
        <v>0</v>
      </c>
      <c r="F74" s="24">
        <v>984503013</v>
      </c>
      <c r="G74" s="24">
        <v>1132862956</v>
      </c>
      <c r="H74" s="24">
        <v>1132862956</v>
      </c>
      <c r="I74" s="24">
        <v>1459117826</v>
      </c>
      <c r="J74" s="24">
        <v>1389897098</v>
      </c>
      <c r="K74" s="24">
        <v>1529614417</v>
      </c>
      <c r="L74" s="24">
        <v>1757475353</v>
      </c>
    </row>
    <row r="75" spans="1:12" ht="13.5" hidden="1" x14ac:dyDescent="0.25">
      <c r="A75" s="50" t="s">
        <v>60</v>
      </c>
      <c r="B75" s="50" t="s">
        <v>19</v>
      </c>
      <c r="C75" s="24">
        <v>103160262</v>
      </c>
      <c r="D75" s="24">
        <v>147461258</v>
      </c>
      <c r="E75" s="24">
        <v>177311458</v>
      </c>
      <c r="F75" s="24">
        <v>216710740</v>
      </c>
      <c r="G75" s="24">
        <v>109214104</v>
      </c>
      <c r="H75" s="24">
        <v>109214104</v>
      </c>
      <c r="I75" s="24">
        <v>231508480</v>
      </c>
      <c r="J75" s="24">
        <v>333789676</v>
      </c>
      <c r="K75" s="24">
        <v>612469242</v>
      </c>
      <c r="L75" s="24">
        <v>1015192250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69319606</v>
      </c>
      <c r="D5" s="20">
        <v>959474798</v>
      </c>
      <c r="E5" s="21">
        <v>84924927</v>
      </c>
      <c r="F5" s="22">
        <v>-82142166</v>
      </c>
      <c r="G5" s="20">
        <v>-87408972</v>
      </c>
      <c r="H5" s="23">
        <v>-87408972</v>
      </c>
      <c r="I5" s="24">
        <v>-124896798</v>
      </c>
      <c r="J5" s="22">
        <v>-63959491</v>
      </c>
      <c r="K5" s="20">
        <v>23861590</v>
      </c>
      <c r="L5" s="23">
        <v>43205613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5800</v>
      </c>
      <c r="D6" s="20">
        <f t="shared" si="0"/>
        <v>-902966903</v>
      </c>
      <c r="E6" s="23">
        <f t="shared" si="0"/>
        <v>-49206702</v>
      </c>
      <c r="F6" s="22">
        <f t="shared" si="0"/>
        <v>-15755000</v>
      </c>
      <c r="G6" s="20">
        <f t="shared" si="0"/>
        <v>-6325000</v>
      </c>
      <c r="H6" s="23">
        <f t="shared" si="0"/>
        <v>-6325000</v>
      </c>
      <c r="I6" s="25">
        <f>+I75-I5</f>
        <v>153848621</v>
      </c>
      <c r="J6" s="22">
        <f t="shared" ref="J6:L6" si="1">+J75-J5</f>
        <v>0</v>
      </c>
      <c r="K6" s="20">
        <f t="shared" si="1"/>
        <v>0</v>
      </c>
      <c r="L6" s="23">
        <f t="shared" si="1"/>
        <v>-1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69325406</v>
      </c>
      <c r="D8" s="30">
        <f t="shared" si="2"/>
        <v>56507895</v>
      </c>
      <c r="E8" s="31">
        <f t="shared" si="2"/>
        <v>35718225</v>
      </c>
      <c r="F8" s="32">
        <f t="shared" si="2"/>
        <v>-97897166</v>
      </c>
      <c r="G8" s="30">
        <f t="shared" si="2"/>
        <v>-93733972</v>
      </c>
      <c r="H8" s="31">
        <f t="shared" si="2"/>
        <v>-93733972</v>
      </c>
      <c r="I8" s="33">
        <f>SUM(I5:I7)</f>
        <v>28951823</v>
      </c>
      <c r="J8" s="32">
        <f t="shared" ref="J8:L8" si="3">SUM(J5:J7)</f>
        <v>-63959491</v>
      </c>
      <c r="K8" s="30">
        <f t="shared" si="3"/>
        <v>23861590</v>
      </c>
      <c r="L8" s="31">
        <f t="shared" si="3"/>
        <v>43205612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1143192</v>
      </c>
      <c r="D11" s="20">
        <v>918482</v>
      </c>
      <c r="E11" s="23">
        <v>325</v>
      </c>
      <c r="F11" s="26">
        <v>0</v>
      </c>
      <c r="G11" s="20">
        <v>326</v>
      </c>
      <c r="H11" s="23">
        <v>326</v>
      </c>
      <c r="I11" s="27">
        <v>-44574896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-11730151</v>
      </c>
      <c r="D13" s="20">
        <v>19804474</v>
      </c>
      <c r="E13" s="23">
        <v>44282367</v>
      </c>
      <c r="F13" s="26">
        <v>-25925611</v>
      </c>
      <c r="G13" s="20">
        <v>-25115221</v>
      </c>
      <c r="H13" s="23">
        <v>-25115221</v>
      </c>
      <c r="I13" s="27">
        <v>57283515</v>
      </c>
      <c r="J13" s="26">
        <v>-26610080</v>
      </c>
      <c r="K13" s="20">
        <v>-28657542</v>
      </c>
      <c r="L13" s="23">
        <v>-33091991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1384998535</v>
      </c>
      <c r="D14" s="20">
        <f t="shared" si="4"/>
        <v>1674435011</v>
      </c>
      <c r="E14" s="23">
        <f t="shared" si="4"/>
        <v>-395318379.42672396</v>
      </c>
      <c r="F14" s="26">
        <f t="shared" si="4"/>
        <v>-98154355.926227808</v>
      </c>
      <c r="G14" s="20">
        <f t="shared" si="4"/>
        <v>72189047.988414943</v>
      </c>
      <c r="H14" s="23">
        <f t="shared" si="4"/>
        <v>72189047.988414943</v>
      </c>
      <c r="I14" s="27">
        <f>-I32</f>
        <v>805259972.25985289</v>
      </c>
      <c r="J14" s="26">
        <f t="shared" ref="J14:L14" si="5">-J32</f>
        <v>-60601524.703259706</v>
      </c>
      <c r="K14" s="20">
        <f t="shared" si="5"/>
        <v>-164598770.52298307</v>
      </c>
      <c r="L14" s="23">
        <f t="shared" si="5"/>
        <v>-168538519.08483171</v>
      </c>
    </row>
    <row r="15" spans="1:12" ht="13.5" x14ac:dyDescent="0.25">
      <c r="A15" s="18" t="s">
        <v>32</v>
      </c>
      <c r="B15" s="19" t="s">
        <v>19</v>
      </c>
      <c r="C15" s="35">
        <v>21873196</v>
      </c>
      <c r="D15" s="35">
        <v>20869757</v>
      </c>
      <c r="E15" s="36">
        <v>26862408</v>
      </c>
      <c r="F15" s="39">
        <v>18557389</v>
      </c>
      <c r="G15" s="35">
        <v>5986764</v>
      </c>
      <c r="H15" s="36">
        <v>5986764</v>
      </c>
      <c r="I15" s="38">
        <v>26862408</v>
      </c>
      <c r="J15" s="39">
        <v>6280115</v>
      </c>
      <c r="K15" s="35">
        <v>6569001</v>
      </c>
      <c r="L15" s="36">
        <v>6569001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1396284772</v>
      </c>
      <c r="D18" s="30">
        <f t="shared" si="6"/>
        <v>1716027724</v>
      </c>
      <c r="E18" s="31">
        <f t="shared" si="6"/>
        <v>-324173279.42672396</v>
      </c>
      <c r="F18" s="32">
        <f t="shared" si="6"/>
        <v>-105522577.92622781</v>
      </c>
      <c r="G18" s="30">
        <f t="shared" si="6"/>
        <v>53060916.988414943</v>
      </c>
      <c r="H18" s="31">
        <f t="shared" si="6"/>
        <v>53060916.988414943</v>
      </c>
      <c r="I18" s="33">
        <f>SUM(I11:I17)</f>
        <v>844830999.25985289</v>
      </c>
      <c r="J18" s="32">
        <f t="shared" ref="J18:L18" si="7">SUM(J11:J17)</f>
        <v>-80931489.703259706</v>
      </c>
      <c r="K18" s="30">
        <f t="shared" si="7"/>
        <v>-186687311.52298307</v>
      </c>
      <c r="L18" s="31">
        <f t="shared" si="7"/>
        <v>-195061509.08483171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-1326959366</v>
      </c>
      <c r="D19" s="42">
        <f t="shared" si="8"/>
        <v>-1659519829</v>
      </c>
      <c r="E19" s="43">
        <f t="shared" si="8"/>
        <v>359891504.42672396</v>
      </c>
      <c r="F19" s="44">
        <f t="shared" si="8"/>
        <v>7625411.926227808</v>
      </c>
      <c r="G19" s="42">
        <f t="shared" si="8"/>
        <v>-146794888.98841494</v>
      </c>
      <c r="H19" s="45">
        <f t="shared" si="8"/>
        <v>-146794888.98841494</v>
      </c>
      <c r="I19" s="46">
        <f>+I8-I18</f>
        <v>-815879176.25985289</v>
      </c>
      <c r="J19" s="47">
        <f t="shared" ref="J19:L19" si="9">+J8-J18</f>
        <v>16971998.703259706</v>
      </c>
      <c r="K19" s="42">
        <f t="shared" si="9"/>
        <v>210548901.52298307</v>
      </c>
      <c r="L19" s="43">
        <f t="shared" si="9"/>
        <v>238267121.08483171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-1326959366</v>
      </c>
      <c r="D21" s="42">
        <f t="shared" ref="D21:L21" si="10">+D19-D20</f>
        <v>-1659519829</v>
      </c>
      <c r="E21" s="43">
        <f t="shared" si="10"/>
        <v>359891504.42672396</v>
      </c>
      <c r="F21" s="44">
        <f t="shared" si="10"/>
        <v>7625411.926227808</v>
      </c>
      <c r="G21" s="42">
        <f t="shared" si="10"/>
        <v>-146794888.98841494</v>
      </c>
      <c r="H21" s="45">
        <f t="shared" si="10"/>
        <v>-146794888.98841494</v>
      </c>
      <c r="I21" s="46">
        <f t="shared" si="10"/>
        <v>-815879176.25985289</v>
      </c>
      <c r="J21" s="47">
        <f t="shared" si="10"/>
        <v>16971998.703259706</v>
      </c>
      <c r="K21" s="42">
        <f t="shared" si="10"/>
        <v>210548901.52298307</v>
      </c>
      <c r="L21" s="43">
        <f t="shared" si="10"/>
        <v>238267121.08483171</v>
      </c>
    </row>
    <row r="22" spans="1:12" ht="13.5" x14ac:dyDescent="0.25">
      <c r="A22" s="49" t="s">
        <v>88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0</v>
      </c>
      <c r="E29" s="24">
        <f t="shared" si="11"/>
        <v>2171924823.426724</v>
      </c>
      <c r="F29" s="24">
        <f t="shared" si="11"/>
        <v>1526859280.9262278</v>
      </c>
      <c r="G29" s="24">
        <f t="shared" si="11"/>
        <v>351893448.01158506</v>
      </c>
      <c r="H29" s="24">
        <f t="shared" si="11"/>
        <v>351893448.01158506</v>
      </c>
      <c r="I29" s="24">
        <f t="shared" si="11"/>
        <v>1105399818.7401471</v>
      </c>
      <c r="J29" s="24">
        <f t="shared" si="11"/>
        <v>506356263.70325971</v>
      </c>
      <c r="K29" s="24">
        <f t="shared" si="11"/>
        <v>630991576.52298307</v>
      </c>
      <c r="L29" s="24">
        <f t="shared" si="11"/>
        <v>634931325.08483171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1384998535</v>
      </c>
      <c r="D31" s="24">
        <v>1674435011</v>
      </c>
      <c r="E31" s="24">
        <v>1776606444</v>
      </c>
      <c r="F31" s="24">
        <v>1428704925</v>
      </c>
      <c r="G31" s="24">
        <v>424082496</v>
      </c>
      <c r="H31" s="24">
        <v>424082496</v>
      </c>
      <c r="I31" s="24">
        <v>1910659791</v>
      </c>
      <c r="J31" s="24">
        <v>445754739</v>
      </c>
      <c r="K31" s="24">
        <v>466392806</v>
      </c>
      <c r="L31" s="24">
        <v>466392806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-1384998535</v>
      </c>
      <c r="D32" s="54">
        <f t="shared" si="12"/>
        <v>-1674435011</v>
      </c>
      <c r="E32" s="54">
        <f t="shared" si="12"/>
        <v>395318379.42672396</v>
      </c>
      <c r="F32" s="54">
        <f t="shared" si="12"/>
        <v>98154355.926227808</v>
      </c>
      <c r="G32" s="54">
        <f t="shared" si="12"/>
        <v>-72189047.988414943</v>
      </c>
      <c r="H32" s="54">
        <f t="shared" si="12"/>
        <v>-72189047.988414943</v>
      </c>
      <c r="I32" s="54">
        <f>+I29-I31</f>
        <v>-805259972.25985289</v>
      </c>
      <c r="J32" s="54">
        <f t="shared" ref="J32:L32" si="13">+J29-J31</f>
        <v>60601524.703259706</v>
      </c>
      <c r="K32" s="54">
        <f t="shared" si="13"/>
        <v>164598770.52298307</v>
      </c>
      <c r="L32" s="54">
        <f t="shared" si="13"/>
        <v>168538519.08483171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1279675631</v>
      </c>
      <c r="D35" s="24">
        <v>1332044927</v>
      </c>
      <c r="E35" s="24">
        <v>1803817250</v>
      </c>
      <c r="F35" s="24">
        <v>1669718213</v>
      </c>
      <c r="G35" s="24">
        <v>465024416</v>
      </c>
      <c r="H35" s="24">
        <v>465024416</v>
      </c>
      <c r="I35" s="24">
        <v>2137885407</v>
      </c>
      <c r="J35" s="24">
        <v>591121359</v>
      </c>
      <c r="K35" s="24">
        <v>630293040</v>
      </c>
      <c r="L35" s="24">
        <v>634258581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</v>
      </c>
      <c r="E36" s="56">
        <f t="shared" si="14"/>
        <v>1.2040714343022965</v>
      </c>
      <c r="F36" s="56">
        <f t="shared" si="14"/>
        <v>0.91444129257169926</v>
      </c>
      <c r="G36" s="56">
        <f t="shared" si="14"/>
        <v>0.75672036973556478</v>
      </c>
      <c r="H36" s="56">
        <f t="shared" si="14"/>
        <v>0.75672036973556478</v>
      </c>
      <c r="I36" s="56">
        <f>IF(ISERROR(I74/I73),0,(I74/I73))</f>
        <v>0.51705288558534379</v>
      </c>
      <c r="J36" s="56">
        <f t="shared" ref="J36:L36" si="15">IF(ISERROR(J74/J73),0,(J74/J73))</f>
        <v>0.85660288871960677</v>
      </c>
      <c r="K36" s="56">
        <f t="shared" si="15"/>
        <v>1.0011082726266232</v>
      </c>
      <c r="L36" s="56">
        <f t="shared" si="15"/>
        <v>1.0010606779395417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233407111</v>
      </c>
      <c r="D73" s="24">
        <v>318022559</v>
      </c>
      <c r="E73" s="24">
        <v>294931641</v>
      </c>
      <c r="F73" s="24">
        <v>403413072</v>
      </c>
      <c r="G73" s="24">
        <v>403413072</v>
      </c>
      <c r="H73" s="24">
        <v>403413072</v>
      </c>
      <c r="I73" s="24">
        <v>333781897</v>
      </c>
      <c r="J73" s="24">
        <v>434309788</v>
      </c>
      <c r="K73" s="24">
        <v>482296492</v>
      </c>
      <c r="L73" s="24">
        <v>532661215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0</v>
      </c>
      <c r="E74" s="24">
        <v>355118764</v>
      </c>
      <c r="F74" s="24">
        <v>368897571</v>
      </c>
      <c r="G74" s="24">
        <v>305270889</v>
      </c>
      <c r="H74" s="24">
        <v>305270889</v>
      </c>
      <c r="I74" s="24">
        <v>172582893</v>
      </c>
      <c r="J74" s="24">
        <v>372031019</v>
      </c>
      <c r="K74" s="24">
        <v>482831008</v>
      </c>
      <c r="L74" s="24">
        <v>533226197</v>
      </c>
    </row>
    <row r="75" spans="1:12" ht="13.5" hidden="1" x14ac:dyDescent="0.25">
      <c r="A75" s="50" t="s">
        <v>60</v>
      </c>
      <c r="B75" s="50" t="s">
        <v>19</v>
      </c>
      <c r="C75" s="24">
        <v>69325406</v>
      </c>
      <c r="D75" s="24">
        <v>56507895</v>
      </c>
      <c r="E75" s="24">
        <v>35718225</v>
      </c>
      <c r="F75" s="24">
        <v>-97897166</v>
      </c>
      <c r="G75" s="24">
        <v>-93733972</v>
      </c>
      <c r="H75" s="24">
        <v>-93733972</v>
      </c>
      <c r="I75" s="24">
        <v>28951823</v>
      </c>
      <c r="J75" s="24">
        <v>-63959491</v>
      </c>
      <c r="K75" s="24">
        <v>23861590</v>
      </c>
      <c r="L75" s="24">
        <v>43205612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335889780</v>
      </c>
      <c r="D5" s="20">
        <v>520607006</v>
      </c>
      <c r="E5" s="21">
        <v>229531286</v>
      </c>
      <c r="F5" s="22">
        <v>93678802</v>
      </c>
      <c r="G5" s="20">
        <v>106111996</v>
      </c>
      <c r="H5" s="23">
        <v>106111996</v>
      </c>
      <c r="I5" s="24">
        <v>424226248</v>
      </c>
      <c r="J5" s="22">
        <v>135444178</v>
      </c>
      <c r="K5" s="20">
        <v>96846816</v>
      </c>
      <c r="L5" s="23">
        <v>59935814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-211991702</v>
      </c>
      <c r="D6" s="20">
        <f t="shared" si="0"/>
        <v>-365858475</v>
      </c>
      <c r="E6" s="23">
        <f t="shared" si="0"/>
        <v>-78812651</v>
      </c>
      <c r="F6" s="22">
        <f t="shared" si="0"/>
        <v>0</v>
      </c>
      <c r="G6" s="20">
        <f t="shared" si="0"/>
        <v>0</v>
      </c>
      <c r="H6" s="23">
        <f t="shared" si="0"/>
        <v>0</v>
      </c>
      <c r="I6" s="25">
        <f>+I75-I5</f>
        <v>-159292856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-97487360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123898078</v>
      </c>
      <c r="D8" s="30">
        <f t="shared" si="2"/>
        <v>154748531</v>
      </c>
      <c r="E8" s="31">
        <f t="shared" si="2"/>
        <v>150718635</v>
      </c>
      <c r="F8" s="32">
        <f t="shared" si="2"/>
        <v>93678802</v>
      </c>
      <c r="G8" s="30">
        <f t="shared" si="2"/>
        <v>106111996</v>
      </c>
      <c r="H8" s="31">
        <f t="shared" si="2"/>
        <v>106111996</v>
      </c>
      <c r="I8" s="33">
        <f>SUM(I5:I7)</f>
        <v>167446032</v>
      </c>
      <c r="J8" s="32">
        <f t="shared" ref="J8:L8" si="3">SUM(J5:J7)</f>
        <v>135444178</v>
      </c>
      <c r="K8" s="30">
        <f t="shared" si="3"/>
        <v>96846816</v>
      </c>
      <c r="L8" s="31">
        <f t="shared" si="3"/>
        <v>59935814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32058</v>
      </c>
      <c r="D11" s="20">
        <v>15081653</v>
      </c>
      <c r="E11" s="23">
        <v>1605786</v>
      </c>
      <c r="F11" s="26">
        <v>0</v>
      </c>
      <c r="G11" s="20">
        <v>0</v>
      </c>
      <c r="H11" s="23">
        <v>0</v>
      </c>
      <c r="I11" s="27">
        <v>45031133</v>
      </c>
      <c r="J11" s="26">
        <v>1</v>
      </c>
      <c r="K11" s="20">
        <v>1</v>
      </c>
      <c r="L11" s="23">
        <v>-7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-29055190</v>
      </c>
      <c r="D13" s="20">
        <v>-17954593</v>
      </c>
      <c r="E13" s="23">
        <v>-23645097</v>
      </c>
      <c r="F13" s="26">
        <v>-38291838</v>
      </c>
      <c r="G13" s="20">
        <v>-38291838</v>
      </c>
      <c r="H13" s="23">
        <v>-38291838</v>
      </c>
      <c r="I13" s="27">
        <v>-25914965</v>
      </c>
      <c r="J13" s="26">
        <v>-35389667</v>
      </c>
      <c r="K13" s="20">
        <v>-56009078</v>
      </c>
      <c r="L13" s="23">
        <v>-77408580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-9256945.5351339877</v>
      </c>
      <c r="D14" s="20">
        <f t="shared" si="4"/>
        <v>-51127369.159242913</v>
      </c>
      <c r="E14" s="23">
        <f t="shared" si="4"/>
        <v>-4503060.7489552796</v>
      </c>
      <c r="F14" s="26">
        <f t="shared" si="4"/>
        <v>-4985486.4929153472</v>
      </c>
      <c r="G14" s="20">
        <f t="shared" si="4"/>
        <v>-9639451.3599075526</v>
      </c>
      <c r="H14" s="23">
        <f t="shared" si="4"/>
        <v>-9639451.3599075526</v>
      </c>
      <c r="I14" s="27">
        <f>-I32</f>
        <v>-56831306.273244321</v>
      </c>
      <c r="J14" s="26">
        <f t="shared" ref="J14:L14" si="5">-J32</f>
        <v>-22320327.070217744</v>
      </c>
      <c r="K14" s="20">
        <f t="shared" si="5"/>
        <v>-34179613.001738459</v>
      </c>
      <c r="L14" s="23">
        <f t="shared" si="5"/>
        <v>-51388917.623588324</v>
      </c>
    </row>
    <row r="15" spans="1:12" ht="13.5" x14ac:dyDescent="0.25">
      <c r="A15" s="18" t="s">
        <v>32</v>
      </c>
      <c r="B15" s="19" t="s">
        <v>19</v>
      </c>
      <c r="C15" s="35">
        <v>19420153</v>
      </c>
      <c r="D15" s="35">
        <v>19317560</v>
      </c>
      <c r="E15" s="36">
        <v>19631167</v>
      </c>
      <c r="F15" s="39">
        <v>21635666</v>
      </c>
      <c r="G15" s="35">
        <v>21635666</v>
      </c>
      <c r="H15" s="36">
        <v>21635666</v>
      </c>
      <c r="I15" s="38">
        <v>19631167</v>
      </c>
      <c r="J15" s="39">
        <v>19631167</v>
      </c>
      <c r="K15" s="35">
        <v>19631167</v>
      </c>
      <c r="L15" s="36">
        <v>19631167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-18859924.535133988</v>
      </c>
      <c r="D18" s="30">
        <f t="shared" si="6"/>
        <v>-34682749.159242913</v>
      </c>
      <c r="E18" s="31">
        <f t="shared" si="6"/>
        <v>-6911204.7489552796</v>
      </c>
      <c r="F18" s="32">
        <f t="shared" si="6"/>
        <v>-21641658.492915347</v>
      </c>
      <c r="G18" s="30">
        <f t="shared" si="6"/>
        <v>-26295623.359907553</v>
      </c>
      <c r="H18" s="31">
        <f t="shared" si="6"/>
        <v>-26295623.359907553</v>
      </c>
      <c r="I18" s="33">
        <f>SUM(I11:I17)</f>
        <v>-18083971.273244321</v>
      </c>
      <c r="J18" s="32">
        <f t="shared" ref="J18:L18" si="7">SUM(J11:J17)</f>
        <v>-38078826.070217744</v>
      </c>
      <c r="K18" s="30">
        <f t="shared" si="7"/>
        <v>-70557523.001738459</v>
      </c>
      <c r="L18" s="31">
        <f t="shared" si="7"/>
        <v>-109166337.62358832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142758002.53513399</v>
      </c>
      <c r="D19" s="42">
        <f t="shared" si="8"/>
        <v>189431280.15924293</v>
      </c>
      <c r="E19" s="43">
        <f t="shared" si="8"/>
        <v>157629839.74895528</v>
      </c>
      <c r="F19" s="44">
        <f t="shared" si="8"/>
        <v>115320460.49291535</v>
      </c>
      <c r="G19" s="42">
        <f t="shared" si="8"/>
        <v>132407619.35990755</v>
      </c>
      <c r="H19" s="45">
        <f t="shared" si="8"/>
        <v>132407619.35990755</v>
      </c>
      <c r="I19" s="46">
        <f>+I8-I18</f>
        <v>185530003.27324432</v>
      </c>
      <c r="J19" s="47">
        <f t="shared" ref="J19:L19" si="9">+J8-J18</f>
        <v>173523004.07021773</v>
      </c>
      <c r="K19" s="42">
        <f t="shared" si="9"/>
        <v>167404339.00173846</v>
      </c>
      <c r="L19" s="43">
        <f t="shared" si="9"/>
        <v>169102151.62358832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142758002.53513399</v>
      </c>
      <c r="D21" s="42">
        <f t="shared" ref="D21:L21" si="10">+D19-D20</f>
        <v>189431280.15924293</v>
      </c>
      <c r="E21" s="43">
        <f t="shared" si="10"/>
        <v>157629839.74895528</v>
      </c>
      <c r="F21" s="44">
        <f t="shared" si="10"/>
        <v>115320460.49291535</v>
      </c>
      <c r="G21" s="42">
        <f t="shared" si="10"/>
        <v>132407619.35990755</v>
      </c>
      <c r="H21" s="45">
        <f t="shared" si="10"/>
        <v>132407619.35990755</v>
      </c>
      <c r="I21" s="46">
        <f t="shared" si="10"/>
        <v>185530003.27324432</v>
      </c>
      <c r="J21" s="47">
        <f t="shared" si="10"/>
        <v>173523004.07021773</v>
      </c>
      <c r="K21" s="42">
        <f t="shared" si="10"/>
        <v>167404339.00173846</v>
      </c>
      <c r="L21" s="43">
        <f t="shared" si="10"/>
        <v>169102151.62358832</v>
      </c>
    </row>
    <row r="22" spans="1:12" ht="13.5" x14ac:dyDescent="0.25">
      <c r="A22" s="49" t="s">
        <v>88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71610190.535133988</v>
      </c>
      <c r="D29" s="24">
        <f t="shared" ref="D29:L29" si="11">D35*D36</f>
        <v>120937265.15924291</v>
      </c>
      <c r="E29" s="24">
        <f t="shared" si="11"/>
        <v>85715667.74895528</v>
      </c>
      <c r="F29" s="24">
        <f t="shared" si="11"/>
        <v>81148963.492915347</v>
      </c>
      <c r="G29" s="24">
        <f t="shared" si="11"/>
        <v>83634141.359907553</v>
      </c>
      <c r="H29" s="24">
        <f t="shared" si="11"/>
        <v>83634141.359907553</v>
      </c>
      <c r="I29" s="24">
        <f t="shared" si="11"/>
        <v>133559973.27324432</v>
      </c>
      <c r="J29" s="24">
        <f t="shared" si="11"/>
        <v>110750659.07021774</v>
      </c>
      <c r="K29" s="24">
        <f t="shared" si="11"/>
        <v>123968046.00173846</v>
      </c>
      <c r="L29" s="24">
        <f t="shared" si="11"/>
        <v>137314928.62358832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62353245</v>
      </c>
      <c r="D31" s="24">
        <v>69809896</v>
      </c>
      <c r="E31" s="24">
        <v>81212607</v>
      </c>
      <c r="F31" s="24">
        <v>76163477</v>
      </c>
      <c r="G31" s="24">
        <v>73994690</v>
      </c>
      <c r="H31" s="24">
        <v>73994690</v>
      </c>
      <c r="I31" s="24">
        <v>76728667</v>
      </c>
      <c r="J31" s="24">
        <v>88430332</v>
      </c>
      <c r="K31" s="24">
        <v>89788433</v>
      </c>
      <c r="L31" s="24">
        <v>85926011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9256945.5351339877</v>
      </c>
      <c r="D32" s="54">
        <f t="shared" si="12"/>
        <v>51127369.159242913</v>
      </c>
      <c r="E32" s="54">
        <f t="shared" si="12"/>
        <v>4503060.7489552796</v>
      </c>
      <c r="F32" s="54">
        <f t="shared" si="12"/>
        <v>4985486.4929153472</v>
      </c>
      <c r="G32" s="54">
        <f t="shared" si="12"/>
        <v>9639451.3599075526</v>
      </c>
      <c r="H32" s="54">
        <f t="shared" si="12"/>
        <v>9639451.3599075526</v>
      </c>
      <c r="I32" s="54">
        <f>+I29-I31</f>
        <v>56831306.273244321</v>
      </c>
      <c r="J32" s="54">
        <f t="shared" ref="J32:L32" si="13">+J29-J31</f>
        <v>22320327.070217744</v>
      </c>
      <c r="K32" s="54">
        <f t="shared" si="13"/>
        <v>34179613.001738459</v>
      </c>
      <c r="L32" s="54">
        <f t="shared" si="13"/>
        <v>51388917.623588324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82699446</v>
      </c>
      <c r="D35" s="24">
        <v>63611724</v>
      </c>
      <c r="E35" s="24">
        <v>70280019</v>
      </c>
      <c r="F35" s="24">
        <v>116419315</v>
      </c>
      <c r="G35" s="24">
        <v>116419315</v>
      </c>
      <c r="H35" s="24">
        <v>116419315</v>
      </c>
      <c r="I35" s="24">
        <v>104452257</v>
      </c>
      <c r="J35" s="24">
        <v>126653978</v>
      </c>
      <c r="K35" s="24">
        <v>141017068</v>
      </c>
      <c r="L35" s="24">
        <v>157202625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0.86590895101200549</v>
      </c>
      <c r="D36" s="56">
        <f t="shared" si="14"/>
        <v>1.901178863808862</v>
      </c>
      <c r="E36" s="56">
        <f t="shared" si="14"/>
        <v>1.2196306854862302</v>
      </c>
      <c r="F36" s="56">
        <f t="shared" si="14"/>
        <v>0.69704037936415753</v>
      </c>
      <c r="G36" s="56">
        <f t="shared" si="14"/>
        <v>0.71838716247306167</v>
      </c>
      <c r="H36" s="56">
        <f t="shared" si="14"/>
        <v>0.71838716247306167</v>
      </c>
      <c r="I36" s="56">
        <f>IF(ISERROR(I74/I73),0,(I74/I73))</f>
        <v>1.2786700556718877</v>
      </c>
      <c r="J36" s="56">
        <f t="shared" ref="J36:L36" si="15">IF(ISERROR(J74/J73),0,(J74/J73))</f>
        <v>0.87443490381500488</v>
      </c>
      <c r="K36" s="56">
        <f t="shared" si="15"/>
        <v>0.87909958531926402</v>
      </c>
      <c r="L36" s="56">
        <f t="shared" si="15"/>
        <v>0.87349004905985717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122898785</v>
      </c>
      <c r="D73" s="24">
        <v>130447893</v>
      </c>
      <c r="E73" s="24">
        <v>143050430</v>
      </c>
      <c r="F73" s="24">
        <v>159088092</v>
      </c>
      <c r="G73" s="24">
        <v>180024705</v>
      </c>
      <c r="H73" s="24">
        <v>180024705</v>
      </c>
      <c r="I73" s="24">
        <v>174658529</v>
      </c>
      <c r="J73" s="24">
        <v>191813806</v>
      </c>
      <c r="K73" s="24">
        <v>200637244</v>
      </c>
      <c r="L73" s="24">
        <v>209665918</v>
      </c>
    </row>
    <row r="74" spans="1:12" ht="13.5" hidden="1" x14ac:dyDescent="0.25">
      <c r="A74" s="50" t="s">
        <v>59</v>
      </c>
      <c r="B74" s="50" t="s">
        <v>19</v>
      </c>
      <c r="C74" s="24">
        <v>106419158</v>
      </c>
      <c r="D74" s="24">
        <v>248004777</v>
      </c>
      <c r="E74" s="24">
        <v>174468694</v>
      </c>
      <c r="F74" s="24">
        <v>110890824</v>
      </c>
      <c r="G74" s="24">
        <v>129327437</v>
      </c>
      <c r="H74" s="24">
        <v>129327437</v>
      </c>
      <c r="I74" s="24">
        <v>223330631</v>
      </c>
      <c r="J74" s="24">
        <v>167728687</v>
      </c>
      <c r="K74" s="24">
        <v>176380118</v>
      </c>
      <c r="L74" s="24">
        <v>183141093</v>
      </c>
    </row>
    <row r="75" spans="1:12" ht="13.5" hidden="1" x14ac:dyDescent="0.25">
      <c r="A75" s="50" t="s">
        <v>60</v>
      </c>
      <c r="B75" s="50" t="s">
        <v>19</v>
      </c>
      <c r="C75" s="24">
        <v>123898078</v>
      </c>
      <c r="D75" s="24">
        <v>154748531</v>
      </c>
      <c r="E75" s="24">
        <v>150718635</v>
      </c>
      <c r="F75" s="24">
        <v>93678802</v>
      </c>
      <c r="G75" s="24">
        <v>106111996</v>
      </c>
      <c r="H75" s="24">
        <v>106111996</v>
      </c>
      <c r="I75" s="24">
        <v>264933392</v>
      </c>
      <c r="J75" s="24">
        <v>135444178</v>
      </c>
      <c r="K75" s="24">
        <v>96846816</v>
      </c>
      <c r="L75" s="24">
        <v>59935814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57" t="s">
        <v>65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1203605384</v>
      </c>
      <c r="D5" s="20">
        <v>630257306</v>
      </c>
      <c r="E5" s="21">
        <v>691550796</v>
      </c>
      <c r="F5" s="22">
        <v>726245359</v>
      </c>
      <c r="G5" s="20">
        <v>591640924</v>
      </c>
      <c r="H5" s="23">
        <v>591640924</v>
      </c>
      <c r="I5" s="24">
        <v>1055856097</v>
      </c>
      <c r="J5" s="22">
        <v>428899312</v>
      </c>
      <c r="K5" s="20">
        <v>753324466</v>
      </c>
      <c r="L5" s="23">
        <v>1230962959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-1173452872</v>
      </c>
      <c r="D6" s="20">
        <f t="shared" si="0"/>
        <v>-600472290</v>
      </c>
      <c r="E6" s="23">
        <f t="shared" si="0"/>
        <v>-673073468</v>
      </c>
      <c r="F6" s="22">
        <f t="shared" si="0"/>
        <v>5</v>
      </c>
      <c r="G6" s="20">
        <f t="shared" si="0"/>
        <v>89241166</v>
      </c>
      <c r="H6" s="23">
        <f t="shared" si="0"/>
        <v>89241166</v>
      </c>
      <c r="I6" s="25">
        <f>+I75-I5</f>
        <v>-872520279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30152512</v>
      </c>
      <c r="D8" s="30">
        <f t="shared" si="2"/>
        <v>29785016</v>
      </c>
      <c r="E8" s="31">
        <f t="shared" si="2"/>
        <v>18477328</v>
      </c>
      <c r="F8" s="32">
        <f t="shared" si="2"/>
        <v>726245364</v>
      </c>
      <c r="G8" s="30">
        <f t="shared" si="2"/>
        <v>680882090</v>
      </c>
      <c r="H8" s="31">
        <f t="shared" si="2"/>
        <v>680882090</v>
      </c>
      <c r="I8" s="33">
        <f>SUM(I5:I7)</f>
        <v>183335818</v>
      </c>
      <c r="J8" s="32">
        <f t="shared" ref="J8:L8" si="3">SUM(J5:J7)</f>
        <v>428899312</v>
      </c>
      <c r="K8" s="30">
        <f t="shared" si="3"/>
        <v>753324466</v>
      </c>
      <c r="L8" s="31">
        <f t="shared" si="3"/>
        <v>1230962959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83626570</v>
      </c>
      <c r="D11" s="20">
        <v>146712992</v>
      </c>
      <c r="E11" s="23">
        <v>106936477</v>
      </c>
      <c r="F11" s="26">
        <v>82205137</v>
      </c>
      <c r="G11" s="20">
        <v>82338803</v>
      </c>
      <c r="H11" s="23">
        <v>82338803</v>
      </c>
      <c r="I11" s="27">
        <v>-204199405</v>
      </c>
      <c r="J11" s="26">
        <v>106936476</v>
      </c>
      <c r="K11" s="20">
        <v>106936476</v>
      </c>
      <c r="L11" s="23">
        <v>106936476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-219497565</v>
      </c>
      <c r="D13" s="20">
        <v>-15748009</v>
      </c>
      <c r="E13" s="23">
        <v>-59222215</v>
      </c>
      <c r="F13" s="26">
        <v>-226869501</v>
      </c>
      <c r="G13" s="20">
        <v>-226869501</v>
      </c>
      <c r="H13" s="23">
        <v>-226869501</v>
      </c>
      <c r="I13" s="27">
        <v>-195705620</v>
      </c>
      <c r="J13" s="26">
        <v>-56497925</v>
      </c>
      <c r="K13" s="20">
        <v>-63297593</v>
      </c>
      <c r="L13" s="23">
        <v>-133277201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1160558710.1807373</v>
      </c>
      <c r="D14" s="20">
        <f t="shared" si="4"/>
        <v>1256804835.0892005</v>
      </c>
      <c r="E14" s="23">
        <f t="shared" si="4"/>
        <v>1169978357.1822295</v>
      </c>
      <c r="F14" s="26">
        <f t="shared" si="4"/>
        <v>-963906825.20980597</v>
      </c>
      <c r="G14" s="20">
        <f t="shared" si="4"/>
        <v>-744044303.48846841</v>
      </c>
      <c r="H14" s="23">
        <f t="shared" si="4"/>
        <v>-744044303.48846841</v>
      </c>
      <c r="I14" s="27">
        <f>-I32</f>
        <v>1260735634.008584</v>
      </c>
      <c r="J14" s="26">
        <f t="shared" ref="J14:L14" si="5">-J32</f>
        <v>685286033.9683156</v>
      </c>
      <c r="K14" s="20">
        <f t="shared" si="5"/>
        <v>537846923.29962587</v>
      </c>
      <c r="L14" s="23">
        <f t="shared" si="5"/>
        <v>137147065.68430862</v>
      </c>
    </row>
    <row r="15" spans="1:12" ht="13.5" x14ac:dyDescent="0.25">
      <c r="A15" s="18" t="s">
        <v>32</v>
      </c>
      <c r="B15" s="19" t="s">
        <v>19</v>
      </c>
      <c r="C15" s="35">
        <v>1339131437</v>
      </c>
      <c r="D15" s="35">
        <v>2037838537</v>
      </c>
      <c r="E15" s="36">
        <v>2472394913</v>
      </c>
      <c r="F15" s="39">
        <v>60441663</v>
      </c>
      <c r="G15" s="35">
        <v>61131663</v>
      </c>
      <c r="H15" s="36">
        <v>61131663</v>
      </c>
      <c r="I15" s="38">
        <v>61493276</v>
      </c>
      <c r="J15" s="39">
        <v>61485277</v>
      </c>
      <c r="K15" s="35">
        <v>61485277</v>
      </c>
      <c r="L15" s="36">
        <v>61485277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2363819152.1807375</v>
      </c>
      <c r="D18" s="30">
        <f t="shared" si="6"/>
        <v>3425608355.0892005</v>
      </c>
      <c r="E18" s="31">
        <f t="shared" si="6"/>
        <v>3690087532.1822295</v>
      </c>
      <c r="F18" s="32">
        <f t="shared" si="6"/>
        <v>-1048129526.209806</v>
      </c>
      <c r="G18" s="30">
        <f t="shared" si="6"/>
        <v>-827443338.48846841</v>
      </c>
      <c r="H18" s="31">
        <f t="shared" si="6"/>
        <v>-827443338.48846841</v>
      </c>
      <c r="I18" s="33">
        <f>SUM(I11:I17)</f>
        <v>922323885.00858402</v>
      </c>
      <c r="J18" s="32">
        <f t="shared" ref="J18:L18" si="7">SUM(J11:J17)</f>
        <v>797209861.9683156</v>
      </c>
      <c r="K18" s="30">
        <f t="shared" si="7"/>
        <v>642971083.29962587</v>
      </c>
      <c r="L18" s="31">
        <f t="shared" si="7"/>
        <v>172291617.68430862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-2333666640.1807375</v>
      </c>
      <c r="D19" s="42">
        <f t="shared" si="8"/>
        <v>-3395823339.0892005</v>
      </c>
      <c r="E19" s="43">
        <f t="shared" si="8"/>
        <v>-3671610204.1822295</v>
      </c>
      <c r="F19" s="44">
        <f t="shared" si="8"/>
        <v>1774374890.209806</v>
      </c>
      <c r="G19" s="42">
        <f t="shared" si="8"/>
        <v>1508325428.4884684</v>
      </c>
      <c r="H19" s="45">
        <f t="shared" si="8"/>
        <v>1508325428.4884684</v>
      </c>
      <c r="I19" s="46">
        <f>+I8-I18</f>
        <v>-738988067.00858402</v>
      </c>
      <c r="J19" s="47">
        <f t="shared" ref="J19:L19" si="9">+J8-J18</f>
        <v>-368310549.9683156</v>
      </c>
      <c r="K19" s="42">
        <f t="shared" si="9"/>
        <v>110353382.70037413</v>
      </c>
      <c r="L19" s="43">
        <f t="shared" si="9"/>
        <v>1058671341.3156914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-2333666640.1807375</v>
      </c>
      <c r="D21" s="42">
        <f t="shared" ref="D21:L21" si="10">+D19-D20</f>
        <v>-3395823339.0892005</v>
      </c>
      <c r="E21" s="43">
        <f t="shared" si="10"/>
        <v>-3671610204.1822295</v>
      </c>
      <c r="F21" s="44">
        <f t="shared" si="10"/>
        <v>1774374890.209806</v>
      </c>
      <c r="G21" s="42">
        <f t="shared" si="10"/>
        <v>1508325428.4884684</v>
      </c>
      <c r="H21" s="45">
        <f t="shared" si="10"/>
        <v>1508325428.4884684</v>
      </c>
      <c r="I21" s="46">
        <f t="shared" si="10"/>
        <v>-738988067.00858402</v>
      </c>
      <c r="J21" s="47">
        <f t="shared" si="10"/>
        <v>-368310549.9683156</v>
      </c>
      <c r="K21" s="42">
        <f t="shared" si="10"/>
        <v>110353382.70037413</v>
      </c>
      <c r="L21" s="43">
        <f t="shared" si="10"/>
        <v>1058671341.3156914</v>
      </c>
    </row>
    <row r="22" spans="1:12" ht="13.5" x14ac:dyDescent="0.25">
      <c r="A22" s="49" t="s">
        <v>88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4733712.819262783</v>
      </c>
      <c r="D29" s="24">
        <f t="shared" ref="D29:L29" si="11">D35*D36</f>
        <v>18348650.910799582</v>
      </c>
      <c r="E29" s="24">
        <f t="shared" si="11"/>
        <v>101531639.81777045</v>
      </c>
      <c r="F29" s="24">
        <f t="shared" si="11"/>
        <v>1801680270.209806</v>
      </c>
      <c r="G29" s="24">
        <f t="shared" si="11"/>
        <v>1623634071.4884684</v>
      </c>
      <c r="H29" s="24">
        <f t="shared" si="11"/>
        <v>1623634071.4884684</v>
      </c>
      <c r="I29" s="24">
        <f t="shared" si="11"/>
        <v>-50585655.008584104</v>
      </c>
      <c r="J29" s="24">
        <f t="shared" si="11"/>
        <v>359006120.03168446</v>
      </c>
      <c r="K29" s="24">
        <f t="shared" si="11"/>
        <v>183769928.70037413</v>
      </c>
      <c r="L29" s="24">
        <f t="shared" si="11"/>
        <v>248269521.31569138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1165292423</v>
      </c>
      <c r="D31" s="24">
        <v>1275153486</v>
      </c>
      <c r="E31" s="24">
        <v>1271509997</v>
      </c>
      <c r="F31" s="24">
        <v>837773445</v>
      </c>
      <c r="G31" s="24">
        <v>879589768</v>
      </c>
      <c r="H31" s="24">
        <v>879589768</v>
      </c>
      <c r="I31" s="24">
        <v>1210149979</v>
      </c>
      <c r="J31" s="24">
        <v>1044292154</v>
      </c>
      <c r="K31" s="24">
        <v>721616852</v>
      </c>
      <c r="L31" s="24">
        <v>385416587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-1160558710.1807373</v>
      </c>
      <c r="D32" s="54">
        <f t="shared" si="12"/>
        <v>-1256804835.0892005</v>
      </c>
      <c r="E32" s="54">
        <f t="shared" si="12"/>
        <v>-1169978357.1822295</v>
      </c>
      <c r="F32" s="54">
        <f t="shared" si="12"/>
        <v>963906825.20980597</v>
      </c>
      <c r="G32" s="54">
        <f t="shared" si="12"/>
        <v>744044303.48846841</v>
      </c>
      <c r="H32" s="54">
        <f t="shared" si="12"/>
        <v>744044303.48846841</v>
      </c>
      <c r="I32" s="54">
        <f>+I29-I31</f>
        <v>-1260735634.008584</v>
      </c>
      <c r="J32" s="54">
        <f t="shared" ref="J32:L32" si="13">+J29-J31</f>
        <v>-685286033.9683156</v>
      </c>
      <c r="K32" s="54">
        <f t="shared" si="13"/>
        <v>-537846923.29962587</v>
      </c>
      <c r="L32" s="54">
        <f t="shared" si="13"/>
        <v>-137147065.68430862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1519529331</v>
      </c>
      <c r="D35" s="24">
        <v>1779623677</v>
      </c>
      <c r="E35" s="24">
        <v>2157109233</v>
      </c>
      <c r="F35" s="24">
        <v>1676886823</v>
      </c>
      <c r="G35" s="24">
        <v>1621578741</v>
      </c>
      <c r="H35" s="24">
        <v>1621578741</v>
      </c>
      <c r="I35" s="24">
        <v>-265004289</v>
      </c>
      <c r="J35" s="24">
        <v>380312072</v>
      </c>
      <c r="K35" s="24">
        <v>955309497</v>
      </c>
      <c r="L35" s="24">
        <v>623169472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3.1152493885376557E-3</v>
      </c>
      <c r="D36" s="56">
        <f t="shared" si="14"/>
        <v>1.0310410649138369E-2</v>
      </c>
      <c r="E36" s="56">
        <f t="shared" si="14"/>
        <v>4.7068381269021464E-2</v>
      </c>
      <c r="F36" s="56">
        <f t="shared" si="14"/>
        <v>1.0744197196245759</v>
      </c>
      <c r="G36" s="56">
        <f t="shared" si="14"/>
        <v>1.0012674873174527</v>
      </c>
      <c r="H36" s="56">
        <f t="shared" si="14"/>
        <v>1.0012674873174527</v>
      </c>
      <c r="I36" s="56">
        <f>IF(ISERROR(I74/I73),0,(I74/I73))</f>
        <v>0.19088617470860672</v>
      </c>
      <c r="J36" s="56">
        <f t="shared" ref="J36:L36" si="15">IF(ISERROR(J74/J73),0,(J74/J73))</f>
        <v>0.94397771320728541</v>
      </c>
      <c r="K36" s="56">
        <f t="shared" si="15"/>
        <v>0.19236690232586909</v>
      </c>
      <c r="L36" s="56">
        <f t="shared" si="15"/>
        <v>0.39839808025077866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472071997</v>
      </c>
      <c r="D73" s="24">
        <v>235739786</v>
      </c>
      <c r="E73" s="24">
        <v>253495822</v>
      </c>
      <c r="F73" s="24">
        <v>329318521</v>
      </c>
      <c r="G73" s="24">
        <v>421868521</v>
      </c>
      <c r="H73" s="24">
        <v>421868521</v>
      </c>
      <c r="I73" s="24">
        <v>168018889</v>
      </c>
      <c r="J73" s="24">
        <v>308838696</v>
      </c>
      <c r="K73" s="24">
        <v>649560036</v>
      </c>
      <c r="L73" s="24">
        <v>340484472</v>
      </c>
    </row>
    <row r="74" spans="1:12" ht="13.5" hidden="1" x14ac:dyDescent="0.25">
      <c r="A74" s="50" t="s">
        <v>59</v>
      </c>
      <c r="B74" s="50" t="s">
        <v>19</v>
      </c>
      <c r="C74" s="24">
        <v>1470622</v>
      </c>
      <c r="D74" s="24">
        <v>2430574</v>
      </c>
      <c r="E74" s="24">
        <v>11931638</v>
      </c>
      <c r="F74" s="24">
        <v>353826313</v>
      </c>
      <c r="G74" s="24">
        <v>422403234</v>
      </c>
      <c r="H74" s="24">
        <v>422403234</v>
      </c>
      <c r="I74" s="24">
        <v>32072483</v>
      </c>
      <c r="J74" s="24">
        <v>291536846</v>
      </c>
      <c r="K74" s="24">
        <v>124953852</v>
      </c>
      <c r="L74" s="24">
        <v>135648360</v>
      </c>
    </row>
    <row r="75" spans="1:12" ht="13.5" hidden="1" x14ac:dyDescent="0.25">
      <c r="A75" s="50" t="s">
        <v>60</v>
      </c>
      <c r="B75" s="50" t="s">
        <v>19</v>
      </c>
      <c r="C75" s="24">
        <v>30152512</v>
      </c>
      <c r="D75" s="24">
        <v>29785016</v>
      </c>
      <c r="E75" s="24">
        <v>18477328</v>
      </c>
      <c r="F75" s="24">
        <v>726245364</v>
      </c>
      <c r="G75" s="24">
        <v>680882090</v>
      </c>
      <c r="H75" s="24">
        <v>680882090</v>
      </c>
      <c r="I75" s="24">
        <v>183335818</v>
      </c>
      <c r="J75" s="24">
        <v>428899312</v>
      </c>
      <c r="K75" s="24">
        <v>753324466</v>
      </c>
      <c r="L75" s="24">
        <v>1230962959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-37339673</v>
      </c>
      <c r="D5" s="20">
        <v>265266398</v>
      </c>
      <c r="E5" s="21">
        <v>14605136</v>
      </c>
      <c r="F5" s="22">
        <v>51295962</v>
      </c>
      <c r="G5" s="20">
        <v>32437722</v>
      </c>
      <c r="H5" s="23">
        <v>32437722</v>
      </c>
      <c r="I5" s="24">
        <v>49458981</v>
      </c>
      <c r="J5" s="22">
        <v>58004579</v>
      </c>
      <c r="K5" s="20">
        <v>72716044</v>
      </c>
      <c r="L5" s="23">
        <v>73542124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60881358</v>
      </c>
      <c r="D6" s="20">
        <f t="shared" si="0"/>
        <v>-248034839</v>
      </c>
      <c r="E6" s="23">
        <f t="shared" si="0"/>
        <v>9427888</v>
      </c>
      <c r="F6" s="22">
        <f t="shared" si="0"/>
        <v>-2</v>
      </c>
      <c r="G6" s="20">
        <f t="shared" si="0"/>
        <v>-2</v>
      </c>
      <c r="H6" s="23">
        <f t="shared" si="0"/>
        <v>-2</v>
      </c>
      <c r="I6" s="25">
        <f>+I75-I5</f>
        <v>-8436362</v>
      </c>
      <c r="J6" s="22">
        <f t="shared" ref="J6:L6" si="1">+J75-J5</f>
        <v>-4300000</v>
      </c>
      <c r="K6" s="20">
        <f t="shared" si="1"/>
        <v>-4875198</v>
      </c>
      <c r="L6" s="23">
        <f t="shared" si="1"/>
        <v>-5461682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10731000</v>
      </c>
      <c r="G7" s="20">
        <v>10731000</v>
      </c>
      <c r="H7" s="23">
        <v>10731000</v>
      </c>
      <c r="I7" s="27">
        <v>10731000</v>
      </c>
      <c r="J7" s="26">
        <v>10731000</v>
      </c>
      <c r="K7" s="20">
        <v>10731000</v>
      </c>
      <c r="L7" s="23">
        <v>10731000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23541685</v>
      </c>
      <c r="D8" s="30">
        <f t="shared" si="2"/>
        <v>17231559</v>
      </c>
      <c r="E8" s="31">
        <f t="shared" si="2"/>
        <v>24033024</v>
      </c>
      <c r="F8" s="32">
        <f t="shared" si="2"/>
        <v>62026960</v>
      </c>
      <c r="G8" s="30">
        <f t="shared" si="2"/>
        <v>43168720</v>
      </c>
      <c r="H8" s="31">
        <f t="shared" si="2"/>
        <v>43168720</v>
      </c>
      <c r="I8" s="33">
        <f>SUM(I5:I7)</f>
        <v>51753619</v>
      </c>
      <c r="J8" s="32">
        <f t="shared" ref="J8:L8" si="3">SUM(J5:J7)</f>
        <v>64435579</v>
      </c>
      <c r="K8" s="30">
        <f t="shared" si="3"/>
        <v>78571846</v>
      </c>
      <c r="L8" s="31">
        <f t="shared" si="3"/>
        <v>78811442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0</v>
      </c>
      <c r="D11" s="20">
        <v>5578721</v>
      </c>
      <c r="E11" s="23">
        <v>10106761</v>
      </c>
      <c r="F11" s="26">
        <v>9000000</v>
      </c>
      <c r="G11" s="20">
        <v>13987000</v>
      </c>
      <c r="H11" s="23">
        <v>13987000</v>
      </c>
      <c r="I11" s="27">
        <v>12438943</v>
      </c>
      <c r="J11" s="26">
        <v>52304601</v>
      </c>
      <c r="K11" s="20">
        <v>52304601</v>
      </c>
      <c r="L11" s="23">
        <v>52304601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-66340572</v>
      </c>
      <c r="D13" s="20">
        <v>-76297606</v>
      </c>
      <c r="E13" s="23">
        <v>-96698652</v>
      </c>
      <c r="F13" s="26">
        <v>-4847784</v>
      </c>
      <c r="G13" s="20">
        <v>-4847784</v>
      </c>
      <c r="H13" s="23">
        <v>-4847784</v>
      </c>
      <c r="I13" s="27">
        <v>-110227574</v>
      </c>
      <c r="J13" s="26">
        <v>-3857928</v>
      </c>
      <c r="K13" s="20">
        <v>-3572679</v>
      </c>
      <c r="L13" s="23">
        <v>-4038640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445784684.81148338</v>
      </c>
      <c r="D14" s="20">
        <f t="shared" si="4"/>
        <v>446208987.39664513</v>
      </c>
      <c r="E14" s="23">
        <f t="shared" si="4"/>
        <v>169979280.69121903</v>
      </c>
      <c r="F14" s="26">
        <f t="shared" si="4"/>
        <v>-24941670.65784397</v>
      </c>
      <c r="G14" s="20">
        <f t="shared" si="4"/>
        <v>-50047960.036170259</v>
      </c>
      <c r="H14" s="23">
        <f t="shared" si="4"/>
        <v>-50047960.036170259</v>
      </c>
      <c r="I14" s="27">
        <f>-I32</f>
        <v>48192393.675284564</v>
      </c>
      <c r="J14" s="26">
        <f t="shared" ref="J14:L14" si="5">-J32</f>
        <v>-13936786.191042244</v>
      </c>
      <c r="K14" s="20">
        <f t="shared" si="5"/>
        <v>-14903542.627141744</v>
      </c>
      <c r="L14" s="23">
        <f t="shared" si="5"/>
        <v>-11262446.515080765</v>
      </c>
    </row>
    <row r="15" spans="1:12" ht="13.5" x14ac:dyDescent="0.25">
      <c r="A15" s="18" t="s">
        <v>32</v>
      </c>
      <c r="B15" s="19" t="s">
        <v>19</v>
      </c>
      <c r="C15" s="35">
        <v>41864183</v>
      </c>
      <c r="D15" s="35">
        <v>44560836</v>
      </c>
      <c r="E15" s="36">
        <v>46156272</v>
      </c>
      <c r="F15" s="39">
        <v>0</v>
      </c>
      <c r="G15" s="35">
        <v>0</v>
      </c>
      <c r="H15" s="36">
        <v>0</v>
      </c>
      <c r="I15" s="38">
        <v>30447422</v>
      </c>
      <c r="J15" s="39">
        <v>2532000</v>
      </c>
      <c r="K15" s="35">
        <v>2532000</v>
      </c>
      <c r="L15" s="36">
        <v>2532000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78910</v>
      </c>
      <c r="D17" s="20">
        <v>78910</v>
      </c>
      <c r="E17" s="23">
        <v>78910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421387205.81148338</v>
      </c>
      <c r="D18" s="30">
        <f t="shared" si="6"/>
        <v>420129848.39664513</v>
      </c>
      <c r="E18" s="31">
        <f t="shared" si="6"/>
        <v>129622571.69121903</v>
      </c>
      <c r="F18" s="32">
        <f t="shared" si="6"/>
        <v>-20789454.65784397</v>
      </c>
      <c r="G18" s="30">
        <f t="shared" si="6"/>
        <v>-40908744.036170259</v>
      </c>
      <c r="H18" s="31">
        <f t="shared" si="6"/>
        <v>-40908744.036170259</v>
      </c>
      <c r="I18" s="33">
        <f>SUM(I11:I17)</f>
        <v>-19148815.324715436</v>
      </c>
      <c r="J18" s="32">
        <f t="shared" ref="J18:L18" si="7">SUM(J11:J17)</f>
        <v>37041886.808957756</v>
      </c>
      <c r="K18" s="30">
        <f t="shared" si="7"/>
        <v>36360379.372858256</v>
      </c>
      <c r="L18" s="31">
        <f t="shared" si="7"/>
        <v>39535514.484919235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-397845520.81148338</v>
      </c>
      <c r="D19" s="42">
        <f t="shared" si="8"/>
        <v>-402898289.39664513</v>
      </c>
      <c r="E19" s="43">
        <f t="shared" si="8"/>
        <v>-105589547.69121903</v>
      </c>
      <c r="F19" s="44">
        <f t="shared" si="8"/>
        <v>82816414.657843977</v>
      </c>
      <c r="G19" s="42">
        <f t="shared" si="8"/>
        <v>84077464.036170259</v>
      </c>
      <c r="H19" s="45">
        <f t="shared" si="8"/>
        <v>84077464.036170259</v>
      </c>
      <c r="I19" s="46">
        <f>+I8-I18</f>
        <v>70902434.324715436</v>
      </c>
      <c r="J19" s="47">
        <f t="shared" ref="J19:L19" si="9">+J8-J18</f>
        <v>27393692.191042244</v>
      </c>
      <c r="K19" s="42">
        <f t="shared" si="9"/>
        <v>42211466.627141744</v>
      </c>
      <c r="L19" s="43">
        <f t="shared" si="9"/>
        <v>39275927.515080765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-397845520.81148338</v>
      </c>
      <c r="D21" s="42">
        <f t="shared" ref="D21:L21" si="10">+D19-D20</f>
        <v>-402898289.39664513</v>
      </c>
      <c r="E21" s="43">
        <f t="shared" si="10"/>
        <v>-105589547.69121903</v>
      </c>
      <c r="F21" s="44">
        <f t="shared" si="10"/>
        <v>82816414.657843977</v>
      </c>
      <c r="G21" s="42">
        <f t="shared" si="10"/>
        <v>84077464.036170259</v>
      </c>
      <c r="H21" s="45">
        <f t="shared" si="10"/>
        <v>84077464.036170259</v>
      </c>
      <c r="I21" s="46">
        <f t="shared" si="10"/>
        <v>70902434.324715436</v>
      </c>
      <c r="J21" s="47">
        <f t="shared" si="10"/>
        <v>27393692.191042244</v>
      </c>
      <c r="K21" s="42">
        <f t="shared" si="10"/>
        <v>42211466.627141744</v>
      </c>
      <c r="L21" s="43">
        <f t="shared" si="10"/>
        <v>39275927.515080765</v>
      </c>
    </row>
    <row r="22" spans="1:12" ht="13.5" x14ac:dyDescent="0.25">
      <c r="A22" s="49" t="s">
        <v>88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41372189.188516602</v>
      </c>
      <c r="D29" s="24">
        <f t="shared" ref="D29:L29" si="11">D35*D36</f>
        <v>43704856.603354894</v>
      </c>
      <c r="E29" s="24">
        <f t="shared" si="11"/>
        <v>25575698.308780968</v>
      </c>
      <c r="F29" s="24">
        <f t="shared" si="11"/>
        <v>65893298.65784397</v>
      </c>
      <c r="G29" s="24">
        <f t="shared" si="11"/>
        <v>95604516.036170259</v>
      </c>
      <c r="H29" s="24">
        <f t="shared" si="11"/>
        <v>95604516.036170259</v>
      </c>
      <c r="I29" s="24">
        <f t="shared" si="11"/>
        <v>105332000.32471544</v>
      </c>
      <c r="J29" s="24">
        <f t="shared" si="11"/>
        <v>90869789.191042244</v>
      </c>
      <c r="K29" s="24">
        <f t="shared" si="11"/>
        <v>91981197.627141744</v>
      </c>
      <c r="L29" s="24">
        <f t="shared" si="11"/>
        <v>94393287.515080765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487156874</v>
      </c>
      <c r="D31" s="24">
        <v>489913844</v>
      </c>
      <c r="E31" s="24">
        <v>195554979</v>
      </c>
      <c r="F31" s="24">
        <v>40951628</v>
      </c>
      <c r="G31" s="24">
        <v>45556556</v>
      </c>
      <c r="H31" s="24">
        <v>45556556</v>
      </c>
      <c r="I31" s="24">
        <v>153524394</v>
      </c>
      <c r="J31" s="24">
        <v>76933003</v>
      </c>
      <c r="K31" s="24">
        <v>77077655</v>
      </c>
      <c r="L31" s="24">
        <v>83130841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-445784684.81148338</v>
      </c>
      <c r="D32" s="54">
        <f t="shared" si="12"/>
        <v>-446208987.39664513</v>
      </c>
      <c r="E32" s="54">
        <f t="shared" si="12"/>
        <v>-169979280.69121903</v>
      </c>
      <c r="F32" s="54">
        <f t="shared" si="12"/>
        <v>24941670.65784397</v>
      </c>
      <c r="G32" s="54">
        <f t="shared" si="12"/>
        <v>50047960.036170259</v>
      </c>
      <c r="H32" s="54">
        <f t="shared" si="12"/>
        <v>50047960.036170259</v>
      </c>
      <c r="I32" s="54">
        <f>+I29-I31</f>
        <v>-48192393.675284564</v>
      </c>
      <c r="J32" s="54">
        <f t="shared" ref="J32:L32" si="13">+J29-J31</f>
        <v>13936786.191042244</v>
      </c>
      <c r="K32" s="54">
        <f t="shared" si="13"/>
        <v>14903542.627141744</v>
      </c>
      <c r="L32" s="54">
        <f t="shared" si="13"/>
        <v>11262446.515080765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49368454</v>
      </c>
      <c r="D35" s="24">
        <v>51943247</v>
      </c>
      <c r="E35" s="24">
        <v>77781252</v>
      </c>
      <c r="F35" s="24">
        <v>71139214</v>
      </c>
      <c r="G35" s="24">
        <v>110626716</v>
      </c>
      <c r="H35" s="24">
        <v>110626716</v>
      </c>
      <c r="I35" s="24">
        <v>108781298</v>
      </c>
      <c r="J35" s="24">
        <v>93183365</v>
      </c>
      <c r="K35" s="24">
        <v>95112200</v>
      </c>
      <c r="L35" s="24">
        <v>97188833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0.83802885924920001</v>
      </c>
      <c r="D36" s="56">
        <f t="shared" si="14"/>
        <v>0.84139631477706611</v>
      </c>
      <c r="E36" s="56">
        <f t="shared" si="14"/>
        <v>0.32881571909874846</v>
      </c>
      <c r="F36" s="56">
        <f t="shared" si="14"/>
        <v>0.92625845792791539</v>
      </c>
      <c r="G36" s="56">
        <f t="shared" si="14"/>
        <v>0.86420820840573687</v>
      </c>
      <c r="H36" s="56">
        <f t="shared" si="14"/>
        <v>0.86420820840573687</v>
      </c>
      <c r="I36" s="56">
        <f>IF(ISERROR(I74/I73),0,(I74/I73))</f>
        <v>0.96829144587625193</v>
      </c>
      <c r="J36" s="56">
        <f t="shared" ref="J36:L36" si="15">IF(ISERROR(J74/J73),0,(J74/J73))</f>
        <v>0.9751717937106289</v>
      </c>
      <c r="K36" s="56">
        <f t="shared" si="15"/>
        <v>0.96708095940522609</v>
      </c>
      <c r="L36" s="56">
        <f t="shared" si="15"/>
        <v>0.9712359393705321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78910</v>
      </c>
      <c r="D60" s="24">
        <v>78910</v>
      </c>
      <c r="E60" s="24">
        <v>78910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78910</v>
      </c>
      <c r="D67" s="54">
        <f t="shared" ref="D67:L67" si="18">SUM(D54:D66)</f>
        <v>78910</v>
      </c>
      <c r="E67" s="54">
        <f t="shared" si="18"/>
        <v>78910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195412083</v>
      </c>
      <c r="D73" s="24">
        <v>199273806</v>
      </c>
      <c r="E73" s="24">
        <v>528036380</v>
      </c>
      <c r="F73" s="24">
        <v>303330204</v>
      </c>
      <c r="G73" s="24">
        <v>308233204</v>
      </c>
      <c r="H73" s="24">
        <v>308233204</v>
      </c>
      <c r="I73" s="24">
        <v>255061835</v>
      </c>
      <c r="J73" s="24">
        <v>342948818</v>
      </c>
      <c r="K73" s="24">
        <v>314935120</v>
      </c>
      <c r="L73" s="24">
        <v>332659360</v>
      </c>
    </row>
    <row r="74" spans="1:12" ht="13.5" hidden="1" x14ac:dyDescent="0.25">
      <c r="A74" s="50" t="s">
        <v>59</v>
      </c>
      <c r="B74" s="50" t="s">
        <v>19</v>
      </c>
      <c r="C74" s="24">
        <v>163760965</v>
      </c>
      <c r="D74" s="24">
        <v>167668246</v>
      </c>
      <c r="E74" s="24">
        <v>173626662</v>
      </c>
      <c r="F74" s="24">
        <v>280962167</v>
      </c>
      <c r="G74" s="24">
        <v>266377665</v>
      </c>
      <c r="H74" s="24">
        <v>266377665</v>
      </c>
      <c r="I74" s="24">
        <v>246974193</v>
      </c>
      <c r="J74" s="24">
        <v>334434014</v>
      </c>
      <c r="K74" s="24">
        <v>304567758</v>
      </c>
      <c r="L74" s="24">
        <v>323090726</v>
      </c>
    </row>
    <row r="75" spans="1:12" ht="13.5" hidden="1" x14ac:dyDescent="0.25">
      <c r="A75" s="50" t="s">
        <v>60</v>
      </c>
      <c r="B75" s="50" t="s">
        <v>19</v>
      </c>
      <c r="C75" s="24">
        <v>23541685</v>
      </c>
      <c r="D75" s="24">
        <v>17231559</v>
      </c>
      <c r="E75" s="24">
        <v>24033024</v>
      </c>
      <c r="F75" s="24">
        <v>51295960</v>
      </c>
      <c r="G75" s="24">
        <v>32437720</v>
      </c>
      <c r="H75" s="24">
        <v>32437720</v>
      </c>
      <c r="I75" s="24">
        <v>41022619</v>
      </c>
      <c r="J75" s="24">
        <v>53704579</v>
      </c>
      <c r="K75" s="24">
        <v>67840846</v>
      </c>
      <c r="L75" s="24">
        <v>68080442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-448140437</v>
      </c>
      <c r="D5" s="20">
        <v>1127112231</v>
      </c>
      <c r="E5" s="21">
        <v>1199475145</v>
      </c>
      <c r="F5" s="22">
        <v>791640921</v>
      </c>
      <c r="G5" s="20">
        <v>882963921</v>
      </c>
      <c r="H5" s="23">
        <v>882963921</v>
      </c>
      <c r="I5" s="24">
        <v>2014171040</v>
      </c>
      <c r="J5" s="22">
        <v>1033247192</v>
      </c>
      <c r="K5" s="20">
        <v>1121358019</v>
      </c>
      <c r="L5" s="23">
        <v>1143643615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1339432117</v>
      </c>
      <c r="D6" s="20">
        <f t="shared" si="0"/>
        <v>-138709131</v>
      </c>
      <c r="E6" s="23">
        <f t="shared" si="0"/>
        <v>-172955683</v>
      </c>
      <c r="F6" s="22">
        <f t="shared" si="0"/>
        <v>-4</v>
      </c>
      <c r="G6" s="20">
        <f t="shared" si="0"/>
        <v>-4</v>
      </c>
      <c r="H6" s="23">
        <f t="shared" si="0"/>
        <v>-4</v>
      </c>
      <c r="I6" s="25">
        <f>+I75-I5</f>
        <v>-1092897719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891291680</v>
      </c>
      <c r="D8" s="30">
        <f t="shared" si="2"/>
        <v>988403100</v>
      </c>
      <c r="E8" s="31">
        <f t="shared" si="2"/>
        <v>1026519462</v>
      </c>
      <c r="F8" s="32">
        <f t="shared" si="2"/>
        <v>791640917</v>
      </c>
      <c r="G8" s="30">
        <f t="shared" si="2"/>
        <v>882963917</v>
      </c>
      <c r="H8" s="31">
        <f t="shared" si="2"/>
        <v>882963917</v>
      </c>
      <c r="I8" s="33">
        <f>SUM(I5:I7)</f>
        <v>921273321</v>
      </c>
      <c r="J8" s="32">
        <f t="shared" ref="J8:L8" si="3">SUM(J5:J7)</f>
        <v>1033247192</v>
      </c>
      <c r="K8" s="30">
        <f t="shared" si="3"/>
        <v>1121358019</v>
      </c>
      <c r="L8" s="31">
        <f t="shared" si="3"/>
        <v>1143643615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10639179</v>
      </c>
      <c r="D11" s="20">
        <v>4012953</v>
      </c>
      <c r="E11" s="23">
        <v>28013382</v>
      </c>
      <c r="F11" s="26">
        <v>4012953</v>
      </c>
      <c r="G11" s="20">
        <v>20126382</v>
      </c>
      <c r="H11" s="23">
        <v>20126382</v>
      </c>
      <c r="I11" s="27">
        <v>25013633</v>
      </c>
      <c r="J11" s="26">
        <v>4012953</v>
      </c>
      <c r="K11" s="20">
        <v>4012953</v>
      </c>
      <c r="L11" s="23">
        <v>-66210497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13312987</v>
      </c>
      <c r="D13" s="20">
        <v>-5881669</v>
      </c>
      <c r="E13" s="23">
        <v>-7009589</v>
      </c>
      <c r="F13" s="26">
        <v>-7739966</v>
      </c>
      <c r="G13" s="20">
        <v>-16187726</v>
      </c>
      <c r="H13" s="23">
        <v>-16187726</v>
      </c>
      <c r="I13" s="27">
        <v>1725813</v>
      </c>
      <c r="J13" s="26">
        <v>4821006</v>
      </c>
      <c r="K13" s="20">
        <v>-6882639</v>
      </c>
      <c r="L13" s="23">
        <v>-17943420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53571652.080885544</v>
      </c>
      <c r="D14" s="20">
        <f t="shared" si="4"/>
        <v>62187156.875497505</v>
      </c>
      <c r="E14" s="23">
        <f t="shared" si="4"/>
        <v>66047375.720436901</v>
      </c>
      <c r="F14" s="26">
        <f t="shared" si="4"/>
        <v>26841203.83544682</v>
      </c>
      <c r="G14" s="20">
        <f t="shared" si="4"/>
        <v>-184504929.45738903</v>
      </c>
      <c r="H14" s="23">
        <f t="shared" si="4"/>
        <v>-184504929.45738903</v>
      </c>
      <c r="I14" s="27">
        <f>-I32</f>
        <v>-4861008.9236607328</v>
      </c>
      <c r="J14" s="26">
        <f t="shared" ref="J14:L14" si="5">-J32</f>
        <v>84526814.708016798</v>
      </c>
      <c r="K14" s="20">
        <f t="shared" si="5"/>
        <v>115280766.06708263</v>
      </c>
      <c r="L14" s="23">
        <f t="shared" si="5"/>
        <v>163302139.8223215</v>
      </c>
    </row>
    <row r="15" spans="1:12" ht="13.5" x14ac:dyDescent="0.25">
      <c r="A15" s="18" t="s">
        <v>32</v>
      </c>
      <c r="B15" s="19" t="s">
        <v>19</v>
      </c>
      <c r="C15" s="35">
        <v>32104841</v>
      </c>
      <c r="D15" s="35">
        <v>32943049</v>
      </c>
      <c r="E15" s="36">
        <v>36092994</v>
      </c>
      <c r="F15" s="39">
        <v>37027649</v>
      </c>
      <c r="G15" s="35">
        <v>40177594</v>
      </c>
      <c r="H15" s="36">
        <v>40177594</v>
      </c>
      <c r="I15" s="38">
        <v>29497782</v>
      </c>
      <c r="J15" s="39">
        <v>37227792</v>
      </c>
      <c r="K15" s="35">
        <v>41709636</v>
      </c>
      <c r="L15" s="36">
        <v>46395577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109628659.08088554</v>
      </c>
      <c r="D18" s="30">
        <f t="shared" si="6"/>
        <v>93261489.875497505</v>
      </c>
      <c r="E18" s="31">
        <f t="shared" si="6"/>
        <v>123144162.7204369</v>
      </c>
      <c r="F18" s="32">
        <f t="shared" si="6"/>
        <v>60141839.83544682</v>
      </c>
      <c r="G18" s="30">
        <f t="shared" si="6"/>
        <v>-140388679.45738903</v>
      </c>
      <c r="H18" s="31">
        <f t="shared" si="6"/>
        <v>-140388679.45738903</v>
      </c>
      <c r="I18" s="33">
        <f>SUM(I11:I17)</f>
        <v>51376219.076339267</v>
      </c>
      <c r="J18" s="32">
        <f t="shared" ref="J18:L18" si="7">SUM(J11:J17)</f>
        <v>130588565.7080168</v>
      </c>
      <c r="K18" s="30">
        <f t="shared" si="7"/>
        <v>154120716.06708264</v>
      </c>
      <c r="L18" s="31">
        <f t="shared" si="7"/>
        <v>125543799.8223215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781663020.91911447</v>
      </c>
      <c r="D19" s="42">
        <f t="shared" si="8"/>
        <v>895141610.12450254</v>
      </c>
      <c r="E19" s="43">
        <f t="shared" si="8"/>
        <v>903375299.27956307</v>
      </c>
      <c r="F19" s="44">
        <f t="shared" si="8"/>
        <v>731499077.16455317</v>
      </c>
      <c r="G19" s="42">
        <f t="shared" si="8"/>
        <v>1023352596.457389</v>
      </c>
      <c r="H19" s="45">
        <f t="shared" si="8"/>
        <v>1023352596.457389</v>
      </c>
      <c r="I19" s="46">
        <f>+I8-I18</f>
        <v>869897101.92366076</v>
      </c>
      <c r="J19" s="47">
        <f t="shared" ref="J19:L19" si="9">+J8-J18</f>
        <v>902658626.29198325</v>
      </c>
      <c r="K19" s="42">
        <f t="shared" si="9"/>
        <v>967237302.93291736</v>
      </c>
      <c r="L19" s="43">
        <f t="shared" si="9"/>
        <v>1018099815.1776785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781663020.91911447</v>
      </c>
      <c r="D21" s="42">
        <f t="shared" ref="D21:L21" si="10">+D19-D20</f>
        <v>895141610.12450254</v>
      </c>
      <c r="E21" s="43">
        <f t="shared" si="10"/>
        <v>903375299.27956307</v>
      </c>
      <c r="F21" s="44">
        <f t="shared" si="10"/>
        <v>731499077.16455317</v>
      </c>
      <c r="G21" s="42">
        <f t="shared" si="10"/>
        <v>1023352596.457389</v>
      </c>
      <c r="H21" s="45">
        <f t="shared" si="10"/>
        <v>1023352596.457389</v>
      </c>
      <c r="I21" s="46">
        <f t="shared" si="10"/>
        <v>869897101.92366076</v>
      </c>
      <c r="J21" s="47">
        <f t="shared" si="10"/>
        <v>902658626.29198325</v>
      </c>
      <c r="K21" s="42">
        <f t="shared" si="10"/>
        <v>967237302.93291736</v>
      </c>
      <c r="L21" s="43">
        <f t="shared" si="10"/>
        <v>1018099815.1776785</v>
      </c>
    </row>
    <row r="22" spans="1:12" ht="13.5" x14ac:dyDescent="0.25">
      <c r="A22" s="49" t="s">
        <v>88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13816087.919114454</v>
      </c>
      <c r="D29" s="24">
        <f t="shared" ref="D29:L29" si="11">D35*D36</f>
        <v>29116860.124502491</v>
      </c>
      <c r="E29" s="24">
        <f t="shared" si="11"/>
        <v>20592548.279563095</v>
      </c>
      <c r="F29" s="24">
        <f t="shared" si="11"/>
        <v>44090875.16455318</v>
      </c>
      <c r="G29" s="24">
        <f t="shared" si="11"/>
        <v>257240111.45738903</v>
      </c>
      <c r="H29" s="24">
        <f t="shared" si="11"/>
        <v>257240111.45738903</v>
      </c>
      <c r="I29" s="24">
        <f t="shared" si="11"/>
        <v>45967763.923660733</v>
      </c>
      <c r="J29" s="24">
        <f t="shared" si="11"/>
        <v>32661864.291983198</v>
      </c>
      <c r="K29" s="24">
        <f t="shared" si="11"/>
        <v>79106554.932917371</v>
      </c>
      <c r="L29" s="24">
        <f t="shared" si="11"/>
        <v>108936251.1776785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67387740</v>
      </c>
      <c r="D31" s="24">
        <v>91304017</v>
      </c>
      <c r="E31" s="24">
        <v>86639924</v>
      </c>
      <c r="F31" s="24">
        <v>70932079</v>
      </c>
      <c r="G31" s="24">
        <v>72735182</v>
      </c>
      <c r="H31" s="24">
        <v>72735182</v>
      </c>
      <c r="I31" s="24">
        <v>41106755</v>
      </c>
      <c r="J31" s="24">
        <v>117188679</v>
      </c>
      <c r="K31" s="24">
        <v>194387321</v>
      </c>
      <c r="L31" s="24">
        <v>272238391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-53571652.080885544</v>
      </c>
      <c r="D32" s="54">
        <f t="shared" si="12"/>
        <v>-62187156.875497505</v>
      </c>
      <c r="E32" s="54">
        <f t="shared" si="12"/>
        <v>-66047375.720436901</v>
      </c>
      <c r="F32" s="54">
        <f t="shared" si="12"/>
        <v>-26841203.83544682</v>
      </c>
      <c r="G32" s="54">
        <f t="shared" si="12"/>
        <v>184504929.45738903</v>
      </c>
      <c r="H32" s="54">
        <f t="shared" si="12"/>
        <v>184504929.45738903</v>
      </c>
      <c r="I32" s="54">
        <f>+I29-I31</f>
        <v>4861008.9236607328</v>
      </c>
      <c r="J32" s="54">
        <f t="shared" ref="J32:L32" si="13">+J29-J31</f>
        <v>-84526814.708016798</v>
      </c>
      <c r="K32" s="54">
        <f t="shared" si="13"/>
        <v>-115280766.06708263</v>
      </c>
      <c r="L32" s="54">
        <f t="shared" si="13"/>
        <v>-163302139.8223215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65358240</v>
      </c>
      <c r="D35" s="24">
        <v>35427499</v>
      </c>
      <c r="E35" s="24">
        <v>16113747</v>
      </c>
      <c r="F35" s="24">
        <v>41734705</v>
      </c>
      <c r="G35" s="24">
        <v>182090512</v>
      </c>
      <c r="H35" s="24">
        <v>182090512</v>
      </c>
      <c r="I35" s="24">
        <v>33251670</v>
      </c>
      <c r="J35" s="24">
        <v>61659003</v>
      </c>
      <c r="K35" s="24">
        <v>108163436</v>
      </c>
      <c r="L35" s="24">
        <v>154224374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0.21139014635514136</v>
      </c>
      <c r="D36" s="56">
        <f t="shared" si="14"/>
        <v>0.82187173654291801</v>
      </c>
      <c r="E36" s="56">
        <f t="shared" si="14"/>
        <v>1.2779490877921253</v>
      </c>
      <c r="F36" s="56">
        <f t="shared" si="14"/>
        <v>1.0564558959876003</v>
      </c>
      <c r="G36" s="56">
        <f t="shared" si="14"/>
        <v>1.4127046414004758</v>
      </c>
      <c r="H36" s="56">
        <f t="shared" si="14"/>
        <v>1.4127046414004758</v>
      </c>
      <c r="I36" s="56">
        <f>IF(ISERROR(I74/I73),0,(I74/I73))</f>
        <v>1.3824197077518432</v>
      </c>
      <c r="J36" s="56">
        <f t="shared" ref="J36:L36" si="15">IF(ISERROR(J74/J73),0,(J74/J73))</f>
        <v>0.52971768440665834</v>
      </c>
      <c r="K36" s="56">
        <f t="shared" si="15"/>
        <v>0.7313613348314616</v>
      </c>
      <c r="L36" s="56">
        <f t="shared" si="15"/>
        <v>0.7063491220763749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146777078</v>
      </c>
      <c r="D73" s="24">
        <v>150091027</v>
      </c>
      <c r="E73" s="24">
        <v>154812575</v>
      </c>
      <c r="F73" s="24">
        <v>175137580</v>
      </c>
      <c r="G73" s="24">
        <v>164193804</v>
      </c>
      <c r="H73" s="24">
        <v>164193804</v>
      </c>
      <c r="I73" s="24">
        <v>153483808</v>
      </c>
      <c r="J73" s="24">
        <v>222958354</v>
      </c>
      <c r="K73" s="24">
        <v>244788117</v>
      </c>
      <c r="L73" s="24">
        <v>244293460</v>
      </c>
    </row>
    <row r="74" spans="1:12" ht="13.5" hidden="1" x14ac:dyDescent="0.25">
      <c r="A74" s="50" t="s">
        <v>59</v>
      </c>
      <c r="B74" s="50" t="s">
        <v>19</v>
      </c>
      <c r="C74" s="24">
        <v>31027228</v>
      </c>
      <c r="D74" s="24">
        <v>123355573</v>
      </c>
      <c r="E74" s="24">
        <v>197842589</v>
      </c>
      <c r="F74" s="24">
        <v>185025129</v>
      </c>
      <c r="G74" s="24">
        <v>231957349</v>
      </c>
      <c r="H74" s="24">
        <v>231957349</v>
      </c>
      <c r="I74" s="24">
        <v>212179041</v>
      </c>
      <c r="J74" s="24">
        <v>118104983</v>
      </c>
      <c r="K74" s="24">
        <v>179028564</v>
      </c>
      <c r="L74" s="24">
        <v>172556471</v>
      </c>
    </row>
    <row r="75" spans="1:12" ht="13.5" hidden="1" x14ac:dyDescent="0.25">
      <c r="A75" s="50" t="s">
        <v>60</v>
      </c>
      <c r="B75" s="50" t="s">
        <v>19</v>
      </c>
      <c r="C75" s="24">
        <v>891291680</v>
      </c>
      <c r="D75" s="24">
        <v>988403100</v>
      </c>
      <c r="E75" s="24">
        <v>1026519462</v>
      </c>
      <c r="F75" s="24">
        <v>791640917</v>
      </c>
      <c r="G75" s="24">
        <v>882963917</v>
      </c>
      <c r="H75" s="24">
        <v>882963917</v>
      </c>
      <c r="I75" s="24">
        <v>921273321</v>
      </c>
      <c r="J75" s="24">
        <v>1033247192</v>
      </c>
      <c r="K75" s="24">
        <v>1121358019</v>
      </c>
      <c r="L75" s="24">
        <v>1143643615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462880084</v>
      </c>
      <c r="D5" s="20">
        <v>104090234</v>
      </c>
      <c r="E5" s="21">
        <v>37205926</v>
      </c>
      <c r="F5" s="22">
        <v>158183593</v>
      </c>
      <c r="G5" s="20">
        <v>103165115</v>
      </c>
      <c r="H5" s="23">
        <v>103165115</v>
      </c>
      <c r="I5" s="24">
        <v>36774288</v>
      </c>
      <c r="J5" s="22">
        <v>70584263</v>
      </c>
      <c r="K5" s="20">
        <v>101918591</v>
      </c>
      <c r="L5" s="23">
        <v>130745066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-257093653</v>
      </c>
      <c r="D6" s="20">
        <f t="shared" si="0"/>
        <v>97233500</v>
      </c>
      <c r="E6" s="23">
        <f t="shared" si="0"/>
        <v>109389582</v>
      </c>
      <c r="F6" s="22">
        <f t="shared" si="0"/>
        <v>240763163</v>
      </c>
      <c r="G6" s="20">
        <f t="shared" si="0"/>
        <v>240763163</v>
      </c>
      <c r="H6" s="23">
        <f t="shared" si="0"/>
        <v>240763163</v>
      </c>
      <c r="I6" s="25">
        <f>+I75-I5</f>
        <v>-16600381</v>
      </c>
      <c r="J6" s="22">
        <f t="shared" ref="J6:L6" si="1">+J75-J5</f>
        <v>-3</v>
      </c>
      <c r="K6" s="20">
        <f t="shared" si="1"/>
        <v>-4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205786431</v>
      </c>
      <c r="D8" s="30">
        <f t="shared" si="2"/>
        <v>201323734</v>
      </c>
      <c r="E8" s="31">
        <f t="shared" si="2"/>
        <v>146595508</v>
      </c>
      <c r="F8" s="32">
        <f t="shared" si="2"/>
        <v>398946756</v>
      </c>
      <c r="G8" s="30">
        <f t="shared" si="2"/>
        <v>343928278</v>
      </c>
      <c r="H8" s="31">
        <f t="shared" si="2"/>
        <v>343928278</v>
      </c>
      <c r="I8" s="33">
        <f>SUM(I5:I7)</f>
        <v>20173907</v>
      </c>
      <c r="J8" s="32">
        <f t="shared" ref="J8:L8" si="3">SUM(J5:J7)</f>
        <v>70584260</v>
      </c>
      <c r="K8" s="30">
        <f t="shared" si="3"/>
        <v>101918587</v>
      </c>
      <c r="L8" s="31">
        <f t="shared" si="3"/>
        <v>130745066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0</v>
      </c>
      <c r="D11" s="20">
        <v>0</v>
      </c>
      <c r="E11" s="23">
        <v>3500000</v>
      </c>
      <c r="F11" s="26">
        <v>29677728</v>
      </c>
      <c r="G11" s="20">
        <v>29677728</v>
      </c>
      <c r="H11" s="23">
        <v>29677728</v>
      </c>
      <c r="I11" s="27">
        <v>5696854</v>
      </c>
      <c r="J11" s="26">
        <v>4</v>
      </c>
      <c r="K11" s="20">
        <v>-4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-13104517</v>
      </c>
      <c r="D13" s="20">
        <v>17970389</v>
      </c>
      <c r="E13" s="23">
        <v>-2878539</v>
      </c>
      <c r="F13" s="26">
        <v>0</v>
      </c>
      <c r="G13" s="20">
        <v>0</v>
      </c>
      <c r="H13" s="23">
        <v>0</v>
      </c>
      <c r="I13" s="27">
        <v>13624361</v>
      </c>
      <c r="J13" s="26">
        <v>-71849004</v>
      </c>
      <c r="K13" s="20">
        <v>-146409024</v>
      </c>
      <c r="L13" s="23">
        <v>-220317228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-100616629.66765061</v>
      </c>
      <c r="D14" s="20">
        <f t="shared" si="4"/>
        <v>3399326.5919994116</v>
      </c>
      <c r="E14" s="23">
        <f t="shared" si="4"/>
        <v>142796058.49704581</v>
      </c>
      <c r="F14" s="26">
        <f t="shared" si="4"/>
        <v>173693881.25288504</v>
      </c>
      <c r="G14" s="20">
        <f t="shared" si="4"/>
        <v>107538293.61968207</v>
      </c>
      <c r="H14" s="23">
        <f t="shared" si="4"/>
        <v>107538293.61968207</v>
      </c>
      <c r="I14" s="27">
        <f>-I32</f>
        <v>84652043.924026608</v>
      </c>
      <c r="J14" s="26">
        <f t="shared" ref="J14:L14" si="5">-J32</f>
        <v>-379434852.85447574</v>
      </c>
      <c r="K14" s="20">
        <f t="shared" si="5"/>
        <v>-386010831.48890579</v>
      </c>
      <c r="L14" s="23">
        <f t="shared" si="5"/>
        <v>-393339095.29454947</v>
      </c>
    </row>
    <row r="15" spans="1:12" ht="13.5" x14ac:dyDescent="0.25">
      <c r="A15" s="18" t="s">
        <v>32</v>
      </c>
      <c r="B15" s="19" t="s">
        <v>19</v>
      </c>
      <c r="C15" s="35">
        <v>97309997</v>
      </c>
      <c r="D15" s="35">
        <v>70115793</v>
      </c>
      <c r="E15" s="36">
        <v>36819720</v>
      </c>
      <c r="F15" s="39">
        <v>26893400</v>
      </c>
      <c r="G15" s="35">
        <v>26893400</v>
      </c>
      <c r="H15" s="36">
        <v>26893400</v>
      </c>
      <c r="I15" s="38">
        <v>-18826465</v>
      </c>
      <c r="J15" s="39">
        <v>10389579</v>
      </c>
      <c r="K15" s="35">
        <v>10389579</v>
      </c>
      <c r="L15" s="36">
        <v>10389579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-16411149.66765061</v>
      </c>
      <c r="D18" s="30">
        <f t="shared" si="6"/>
        <v>91485508.591999412</v>
      </c>
      <c r="E18" s="31">
        <f t="shared" si="6"/>
        <v>180237239.49704581</v>
      </c>
      <c r="F18" s="32">
        <f t="shared" si="6"/>
        <v>230265009.25288504</v>
      </c>
      <c r="G18" s="30">
        <f t="shared" si="6"/>
        <v>164109421.61968207</v>
      </c>
      <c r="H18" s="31">
        <f t="shared" si="6"/>
        <v>164109421.61968207</v>
      </c>
      <c r="I18" s="33">
        <f>SUM(I11:I17)</f>
        <v>85146793.924026608</v>
      </c>
      <c r="J18" s="32">
        <f t="shared" ref="J18:L18" si="7">SUM(J11:J17)</f>
        <v>-440894273.85447574</v>
      </c>
      <c r="K18" s="30">
        <f t="shared" si="7"/>
        <v>-522030280.48890579</v>
      </c>
      <c r="L18" s="31">
        <f t="shared" si="7"/>
        <v>-603266744.29454947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222197580.66765061</v>
      </c>
      <c r="D19" s="42">
        <f t="shared" si="8"/>
        <v>109838225.40800059</v>
      </c>
      <c r="E19" s="43">
        <f t="shared" si="8"/>
        <v>-33641731.497045815</v>
      </c>
      <c r="F19" s="44">
        <f t="shared" si="8"/>
        <v>168681746.74711496</v>
      </c>
      <c r="G19" s="42">
        <f t="shared" si="8"/>
        <v>179818856.38031793</v>
      </c>
      <c r="H19" s="45">
        <f t="shared" si="8"/>
        <v>179818856.38031793</v>
      </c>
      <c r="I19" s="46">
        <f>+I8-I18</f>
        <v>-64972886.924026608</v>
      </c>
      <c r="J19" s="47">
        <f t="shared" ref="J19:L19" si="9">+J8-J18</f>
        <v>511478533.85447574</v>
      </c>
      <c r="K19" s="42">
        <f t="shared" si="9"/>
        <v>623948867.48890579</v>
      </c>
      <c r="L19" s="43">
        <f t="shared" si="9"/>
        <v>734011810.29454947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222197580.66765061</v>
      </c>
      <c r="D21" s="42">
        <f t="shared" ref="D21:L21" si="10">+D19-D20</f>
        <v>109838225.40800059</v>
      </c>
      <c r="E21" s="43">
        <f t="shared" si="10"/>
        <v>-33641731.497045815</v>
      </c>
      <c r="F21" s="44">
        <f t="shared" si="10"/>
        <v>168681746.74711496</v>
      </c>
      <c r="G21" s="42">
        <f t="shared" si="10"/>
        <v>179818856.38031793</v>
      </c>
      <c r="H21" s="45">
        <f t="shared" si="10"/>
        <v>179818856.38031793</v>
      </c>
      <c r="I21" s="46">
        <f t="shared" si="10"/>
        <v>-64972886.924026608</v>
      </c>
      <c r="J21" s="47">
        <f t="shared" si="10"/>
        <v>511478533.85447574</v>
      </c>
      <c r="K21" s="42">
        <f t="shared" si="10"/>
        <v>623948867.48890579</v>
      </c>
      <c r="L21" s="43">
        <f t="shared" si="10"/>
        <v>734011810.29454947</v>
      </c>
    </row>
    <row r="22" spans="1:12" ht="13.5" x14ac:dyDescent="0.25">
      <c r="A22" s="49" t="s">
        <v>88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263548022.66765061</v>
      </c>
      <c r="D29" s="24">
        <f t="shared" ref="D29:L29" si="11">D35*D36</f>
        <v>175145048.40800059</v>
      </c>
      <c r="E29" s="24">
        <f t="shared" si="11"/>
        <v>133766242.50295417</v>
      </c>
      <c r="F29" s="24">
        <f t="shared" si="11"/>
        <v>-76083009.252885044</v>
      </c>
      <c r="G29" s="24">
        <f t="shared" si="11"/>
        <v>30948033.38031793</v>
      </c>
      <c r="H29" s="24">
        <f t="shared" si="11"/>
        <v>30948033.38031793</v>
      </c>
      <c r="I29" s="24">
        <f t="shared" si="11"/>
        <v>144696415.07597339</v>
      </c>
      <c r="J29" s="24">
        <f t="shared" si="11"/>
        <v>573510852.85447574</v>
      </c>
      <c r="K29" s="24">
        <f t="shared" si="11"/>
        <v>607099836.48890579</v>
      </c>
      <c r="L29" s="24">
        <f t="shared" si="11"/>
        <v>626346094.29454947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162931393</v>
      </c>
      <c r="D31" s="24">
        <v>178544375</v>
      </c>
      <c r="E31" s="24">
        <v>276562301</v>
      </c>
      <c r="F31" s="24">
        <v>97610872</v>
      </c>
      <c r="G31" s="24">
        <v>138486327</v>
      </c>
      <c r="H31" s="24">
        <v>138486327</v>
      </c>
      <c r="I31" s="24">
        <v>229348459</v>
      </c>
      <c r="J31" s="24">
        <v>194076000</v>
      </c>
      <c r="K31" s="24">
        <v>221089005</v>
      </c>
      <c r="L31" s="24">
        <v>233006999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100616629.66765061</v>
      </c>
      <c r="D32" s="54">
        <f t="shared" si="12"/>
        <v>-3399326.5919994116</v>
      </c>
      <c r="E32" s="54">
        <f t="shared" si="12"/>
        <v>-142796058.49704581</v>
      </c>
      <c r="F32" s="54">
        <f t="shared" si="12"/>
        <v>-173693881.25288504</v>
      </c>
      <c r="G32" s="54">
        <f t="shared" si="12"/>
        <v>-107538293.61968207</v>
      </c>
      <c r="H32" s="54">
        <f t="shared" si="12"/>
        <v>-107538293.61968207</v>
      </c>
      <c r="I32" s="54">
        <f>+I29-I31</f>
        <v>-84652043.924026608</v>
      </c>
      <c r="J32" s="54">
        <f t="shared" ref="J32:L32" si="13">+J29-J31</f>
        <v>379434852.85447574</v>
      </c>
      <c r="K32" s="54">
        <f t="shared" si="13"/>
        <v>386010831.48890579</v>
      </c>
      <c r="L32" s="54">
        <f t="shared" si="13"/>
        <v>393339095.29454947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175561255</v>
      </c>
      <c r="D35" s="24">
        <v>150504372</v>
      </c>
      <c r="E35" s="24">
        <v>119247261</v>
      </c>
      <c r="F35" s="24">
        <v>-69668253</v>
      </c>
      <c r="G35" s="24">
        <v>31429572</v>
      </c>
      <c r="H35" s="24">
        <v>31429572</v>
      </c>
      <c r="I35" s="24">
        <v>136736447</v>
      </c>
      <c r="J35" s="24">
        <v>598000000</v>
      </c>
      <c r="K35" s="24">
        <v>625000002</v>
      </c>
      <c r="L35" s="24">
        <v>653999999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1.5011741780249328</v>
      </c>
      <c r="D36" s="56">
        <f t="shared" si="14"/>
        <v>1.1637206685796515</v>
      </c>
      <c r="E36" s="56">
        <f t="shared" si="14"/>
        <v>1.1217552619758215</v>
      </c>
      <c r="F36" s="56">
        <f t="shared" si="14"/>
        <v>1.0920757443549653</v>
      </c>
      <c r="G36" s="56">
        <f t="shared" si="14"/>
        <v>0.98467880441763356</v>
      </c>
      <c r="H36" s="56">
        <f t="shared" si="14"/>
        <v>0.98467880441763356</v>
      </c>
      <c r="I36" s="56">
        <f>IF(ISERROR(I74/I73),0,(I74/I73))</f>
        <v>1.0582139455179305</v>
      </c>
      <c r="J36" s="56">
        <f t="shared" ref="J36:L36" si="15">IF(ISERROR(J74/J73),0,(J74/J73))</f>
        <v>0.95904824892052798</v>
      </c>
      <c r="K36" s="56">
        <f t="shared" si="15"/>
        <v>0.97135973527389807</v>
      </c>
      <c r="L36" s="56">
        <f t="shared" si="15"/>
        <v>0.95771574197594067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493065351</v>
      </c>
      <c r="D73" s="24">
        <v>524490327</v>
      </c>
      <c r="E73" s="24">
        <v>521875260</v>
      </c>
      <c r="F73" s="24">
        <v>846781414</v>
      </c>
      <c r="G73" s="24">
        <v>856969414</v>
      </c>
      <c r="H73" s="24">
        <v>856969414</v>
      </c>
      <c r="I73" s="24">
        <v>594919030</v>
      </c>
      <c r="J73" s="24">
        <v>672483356</v>
      </c>
      <c r="K73" s="24">
        <v>727856296</v>
      </c>
      <c r="L73" s="24">
        <v>813471552</v>
      </c>
    </row>
    <row r="74" spans="1:12" ht="13.5" hidden="1" x14ac:dyDescent="0.25">
      <c r="A74" s="50" t="s">
        <v>59</v>
      </c>
      <c r="B74" s="50" t="s">
        <v>19</v>
      </c>
      <c r="C74" s="24">
        <v>740176973</v>
      </c>
      <c r="D74" s="24">
        <v>610360234</v>
      </c>
      <c r="E74" s="24">
        <v>585416319</v>
      </c>
      <c r="F74" s="24">
        <v>924749443</v>
      </c>
      <c r="G74" s="24">
        <v>843839618</v>
      </c>
      <c r="H74" s="24">
        <v>843839618</v>
      </c>
      <c r="I74" s="24">
        <v>629551614</v>
      </c>
      <c r="J74" s="24">
        <v>644943985</v>
      </c>
      <c r="K74" s="24">
        <v>707010299</v>
      </c>
      <c r="L74" s="24">
        <v>779074511</v>
      </c>
    </row>
    <row r="75" spans="1:12" ht="13.5" hidden="1" x14ac:dyDescent="0.25">
      <c r="A75" s="50" t="s">
        <v>60</v>
      </c>
      <c r="B75" s="50" t="s">
        <v>19</v>
      </c>
      <c r="C75" s="24">
        <v>205786431</v>
      </c>
      <c r="D75" s="24">
        <v>201323734</v>
      </c>
      <c r="E75" s="24">
        <v>146595508</v>
      </c>
      <c r="F75" s="24">
        <v>398946756</v>
      </c>
      <c r="G75" s="24">
        <v>343928278</v>
      </c>
      <c r="H75" s="24">
        <v>343928278</v>
      </c>
      <c r="I75" s="24">
        <v>20173907</v>
      </c>
      <c r="J75" s="24">
        <v>70584260</v>
      </c>
      <c r="K75" s="24">
        <v>101918587</v>
      </c>
      <c r="L75" s="24">
        <v>130745066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1085299140</v>
      </c>
      <c r="D5" s="20">
        <v>464751703</v>
      </c>
      <c r="E5" s="21">
        <v>363643569</v>
      </c>
      <c r="F5" s="22">
        <v>372708096</v>
      </c>
      <c r="G5" s="20">
        <v>292616142</v>
      </c>
      <c r="H5" s="23">
        <v>292616142</v>
      </c>
      <c r="I5" s="24">
        <v>695850826</v>
      </c>
      <c r="J5" s="22">
        <v>340610594</v>
      </c>
      <c r="K5" s="20">
        <v>332514916</v>
      </c>
      <c r="L5" s="23">
        <v>339718031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-662071667</v>
      </c>
      <c r="D6" s="20">
        <f t="shared" si="0"/>
        <v>-54040739</v>
      </c>
      <c r="E6" s="23">
        <f t="shared" si="0"/>
        <v>-127878142</v>
      </c>
      <c r="F6" s="22">
        <f t="shared" si="0"/>
        <v>14</v>
      </c>
      <c r="G6" s="20">
        <f t="shared" si="0"/>
        <v>14</v>
      </c>
      <c r="H6" s="23">
        <f t="shared" si="0"/>
        <v>14</v>
      </c>
      <c r="I6" s="25">
        <f>+I75-I5</f>
        <v>-463170796</v>
      </c>
      <c r="J6" s="22">
        <f t="shared" ref="J6:L6" si="1">+J75-J5</f>
        <v>1</v>
      </c>
      <c r="K6" s="20">
        <f t="shared" si="1"/>
        <v>1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100000000</v>
      </c>
      <c r="D7" s="20">
        <v>-5362769</v>
      </c>
      <c r="E7" s="23">
        <v>62837231</v>
      </c>
      <c r="F7" s="26">
        <v>0</v>
      </c>
      <c r="G7" s="20">
        <v>0</v>
      </c>
      <c r="H7" s="23">
        <v>0</v>
      </c>
      <c r="I7" s="27">
        <v>-11318909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523227473</v>
      </c>
      <c r="D8" s="30">
        <f t="shared" si="2"/>
        <v>405348195</v>
      </c>
      <c r="E8" s="31">
        <f t="shared" si="2"/>
        <v>298602658</v>
      </c>
      <c r="F8" s="32">
        <f t="shared" si="2"/>
        <v>372708110</v>
      </c>
      <c r="G8" s="30">
        <f t="shared" si="2"/>
        <v>292616156</v>
      </c>
      <c r="H8" s="31">
        <f t="shared" si="2"/>
        <v>292616156</v>
      </c>
      <c r="I8" s="33">
        <f>SUM(I5:I7)</f>
        <v>221361121</v>
      </c>
      <c r="J8" s="32">
        <f t="shared" ref="J8:L8" si="3">SUM(J5:J7)</f>
        <v>340610595</v>
      </c>
      <c r="K8" s="30">
        <f t="shared" si="3"/>
        <v>332514917</v>
      </c>
      <c r="L8" s="31">
        <f t="shared" si="3"/>
        <v>339718031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0</v>
      </c>
      <c r="D11" s="20">
        <v>2849976</v>
      </c>
      <c r="E11" s="23">
        <v>9234000</v>
      </c>
      <c r="F11" s="26">
        <v>0</v>
      </c>
      <c r="G11" s="20">
        <v>0</v>
      </c>
      <c r="H11" s="23">
        <v>0</v>
      </c>
      <c r="I11" s="27">
        <v>18520890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-43239091</v>
      </c>
      <c r="D13" s="20">
        <v>-43114023</v>
      </c>
      <c r="E13" s="23">
        <v>-48815108</v>
      </c>
      <c r="F13" s="26">
        <v>-8729785</v>
      </c>
      <c r="G13" s="20">
        <v>-8729785</v>
      </c>
      <c r="H13" s="23">
        <v>-8729785</v>
      </c>
      <c r="I13" s="27">
        <v>29618043</v>
      </c>
      <c r="J13" s="26">
        <v>-57483017</v>
      </c>
      <c r="K13" s="20">
        <v>-59816176</v>
      </c>
      <c r="L13" s="23">
        <v>-59603140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108497743.08042765</v>
      </c>
      <c r="D14" s="20">
        <f t="shared" si="4"/>
        <v>62189709.280695252</v>
      </c>
      <c r="E14" s="23">
        <f t="shared" si="4"/>
        <v>46702764.542735346</v>
      </c>
      <c r="F14" s="26">
        <f t="shared" si="4"/>
        <v>52779748.975615934</v>
      </c>
      <c r="G14" s="20">
        <f t="shared" si="4"/>
        <v>47161072.829398796</v>
      </c>
      <c r="H14" s="23">
        <f t="shared" si="4"/>
        <v>47161072.829398796</v>
      </c>
      <c r="I14" s="27">
        <f>-I32</f>
        <v>-26274632.594600305</v>
      </c>
      <c r="J14" s="26">
        <f t="shared" ref="J14:L14" si="5">-J32</f>
        <v>130028277.9216862</v>
      </c>
      <c r="K14" s="20">
        <f t="shared" si="5"/>
        <v>134316330.14737412</v>
      </c>
      <c r="L14" s="23">
        <f t="shared" si="5"/>
        <v>140586772.3252607</v>
      </c>
    </row>
    <row r="15" spans="1:12" ht="13.5" x14ac:dyDescent="0.25">
      <c r="A15" s="18" t="s">
        <v>32</v>
      </c>
      <c r="B15" s="19" t="s">
        <v>19</v>
      </c>
      <c r="C15" s="35">
        <v>32804721</v>
      </c>
      <c r="D15" s="35">
        <v>34368005</v>
      </c>
      <c r="E15" s="36">
        <v>27967206</v>
      </c>
      <c r="F15" s="39">
        <v>5911783</v>
      </c>
      <c r="G15" s="35">
        <v>5911783</v>
      </c>
      <c r="H15" s="36">
        <v>5911783</v>
      </c>
      <c r="I15" s="38">
        <v>185383205</v>
      </c>
      <c r="J15" s="39">
        <v>7765161</v>
      </c>
      <c r="K15" s="35">
        <v>8145653</v>
      </c>
      <c r="L15" s="36">
        <v>8544790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98063373.080427647</v>
      </c>
      <c r="D18" s="30">
        <f t="shared" si="6"/>
        <v>56293667.280695252</v>
      </c>
      <c r="E18" s="31">
        <f t="shared" si="6"/>
        <v>35088862.542735346</v>
      </c>
      <c r="F18" s="32">
        <f t="shared" si="6"/>
        <v>49961746.975615934</v>
      </c>
      <c r="G18" s="30">
        <f t="shared" si="6"/>
        <v>44343070.829398796</v>
      </c>
      <c r="H18" s="31">
        <f t="shared" si="6"/>
        <v>44343070.829398796</v>
      </c>
      <c r="I18" s="33">
        <f>SUM(I11:I17)</f>
        <v>207247505.40539968</v>
      </c>
      <c r="J18" s="32">
        <f t="shared" ref="J18:L18" si="7">SUM(J11:J17)</f>
        <v>80310421.921686202</v>
      </c>
      <c r="K18" s="30">
        <f t="shared" si="7"/>
        <v>82645807.147374123</v>
      </c>
      <c r="L18" s="31">
        <f t="shared" si="7"/>
        <v>89528422.325260699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425164099.91957235</v>
      </c>
      <c r="D19" s="42">
        <f t="shared" si="8"/>
        <v>349054527.71930474</v>
      </c>
      <c r="E19" s="43">
        <f t="shared" si="8"/>
        <v>263513795.45726466</v>
      </c>
      <c r="F19" s="44">
        <f t="shared" si="8"/>
        <v>322746363.02438408</v>
      </c>
      <c r="G19" s="42">
        <f t="shared" si="8"/>
        <v>248273085.17060119</v>
      </c>
      <c r="H19" s="45">
        <f t="shared" si="8"/>
        <v>248273085.17060119</v>
      </c>
      <c r="I19" s="46">
        <f>+I8-I18</f>
        <v>14113615.59460032</v>
      </c>
      <c r="J19" s="47">
        <f t="shared" ref="J19:L19" si="9">+J8-J18</f>
        <v>260300173.0783138</v>
      </c>
      <c r="K19" s="42">
        <f t="shared" si="9"/>
        <v>249869109.85262588</v>
      </c>
      <c r="L19" s="43">
        <f t="shared" si="9"/>
        <v>250189608.6747393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425164099.91957235</v>
      </c>
      <c r="D21" s="42">
        <f t="shared" ref="D21:L21" si="10">+D19-D20</f>
        <v>349054527.71930474</v>
      </c>
      <c r="E21" s="43">
        <f t="shared" si="10"/>
        <v>263513795.45726466</v>
      </c>
      <c r="F21" s="44">
        <f t="shared" si="10"/>
        <v>322746363.02438408</v>
      </c>
      <c r="G21" s="42">
        <f t="shared" si="10"/>
        <v>248273085.17060119</v>
      </c>
      <c r="H21" s="45">
        <f t="shared" si="10"/>
        <v>248273085.17060119</v>
      </c>
      <c r="I21" s="46">
        <f t="shared" si="10"/>
        <v>14113615.59460032</v>
      </c>
      <c r="J21" s="47">
        <f t="shared" si="10"/>
        <v>260300173.0783138</v>
      </c>
      <c r="K21" s="42">
        <f t="shared" si="10"/>
        <v>249869109.85262588</v>
      </c>
      <c r="L21" s="43">
        <f t="shared" si="10"/>
        <v>250189608.6747393</v>
      </c>
    </row>
    <row r="22" spans="1:12" ht="13.5" x14ac:dyDescent="0.25">
      <c r="A22" s="49" t="s">
        <v>88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5983131.919572358</v>
      </c>
      <c r="D29" s="24">
        <f t="shared" ref="D29:L29" si="11">D35*D36</f>
        <v>13729976.71930475</v>
      </c>
      <c r="E29" s="24">
        <f t="shared" si="11"/>
        <v>5625547.4572646571</v>
      </c>
      <c r="F29" s="24">
        <f t="shared" si="11"/>
        <v>106680691.02438407</v>
      </c>
      <c r="G29" s="24">
        <f t="shared" si="11"/>
        <v>112299371.1706012</v>
      </c>
      <c r="H29" s="24">
        <f t="shared" si="11"/>
        <v>112299371.1706012</v>
      </c>
      <c r="I29" s="24">
        <f t="shared" si="11"/>
        <v>83240857.594600305</v>
      </c>
      <c r="J29" s="24">
        <f t="shared" si="11"/>
        <v>45965150.07831379</v>
      </c>
      <c r="K29" s="24">
        <f t="shared" si="11"/>
        <v>49384231.852625884</v>
      </c>
      <c r="L29" s="24">
        <f t="shared" si="11"/>
        <v>48406669.674739301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114480875</v>
      </c>
      <c r="D31" s="24">
        <v>75919686</v>
      </c>
      <c r="E31" s="24">
        <v>52328312</v>
      </c>
      <c r="F31" s="24">
        <v>159460440</v>
      </c>
      <c r="G31" s="24">
        <v>159460444</v>
      </c>
      <c r="H31" s="24">
        <v>159460444</v>
      </c>
      <c r="I31" s="24">
        <v>56966225</v>
      </c>
      <c r="J31" s="24">
        <v>175993428</v>
      </c>
      <c r="K31" s="24">
        <v>183700562</v>
      </c>
      <c r="L31" s="24">
        <v>188993442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-108497743.08042765</v>
      </c>
      <c r="D32" s="54">
        <f t="shared" si="12"/>
        <v>-62189709.280695252</v>
      </c>
      <c r="E32" s="54">
        <f t="shared" si="12"/>
        <v>-46702764.542735346</v>
      </c>
      <c r="F32" s="54">
        <f t="shared" si="12"/>
        <v>-52779748.975615934</v>
      </c>
      <c r="G32" s="54">
        <f t="shared" si="12"/>
        <v>-47161072.829398796</v>
      </c>
      <c r="H32" s="54">
        <f t="shared" si="12"/>
        <v>-47161072.829398796</v>
      </c>
      <c r="I32" s="54">
        <f>+I29-I31</f>
        <v>26274632.594600305</v>
      </c>
      <c r="J32" s="54">
        <f t="shared" ref="J32:L32" si="13">+J29-J31</f>
        <v>-130028277.9216862</v>
      </c>
      <c r="K32" s="54">
        <f t="shared" si="13"/>
        <v>-134316330.14737412</v>
      </c>
      <c r="L32" s="54">
        <f t="shared" si="13"/>
        <v>-140586772.3252607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23589127</v>
      </c>
      <c r="D35" s="24">
        <v>23823774</v>
      </c>
      <c r="E35" s="24">
        <v>10021187</v>
      </c>
      <c r="F35" s="24">
        <v>83507418</v>
      </c>
      <c r="G35" s="24">
        <v>82044192</v>
      </c>
      <c r="H35" s="24">
        <v>82044192</v>
      </c>
      <c r="I35" s="24">
        <v>94101733</v>
      </c>
      <c r="J35" s="24">
        <v>31858908</v>
      </c>
      <c r="K35" s="24">
        <v>33362768</v>
      </c>
      <c r="L35" s="24">
        <v>34950056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0.25363939579333977</v>
      </c>
      <c r="D36" s="56">
        <f t="shared" si="14"/>
        <v>0.57631409361525798</v>
      </c>
      <c r="E36" s="56">
        <f t="shared" si="14"/>
        <v>0.5613653808939657</v>
      </c>
      <c r="F36" s="56">
        <f t="shared" si="14"/>
        <v>1.2774995752399394</v>
      </c>
      <c r="G36" s="56">
        <f t="shared" si="14"/>
        <v>1.3687668612861859</v>
      </c>
      <c r="H36" s="56">
        <f t="shared" si="14"/>
        <v>1.3687668612861859</v>
      </c>
      <c r="I36" s="56">
        <f>IF(ISERROR(I74/I73),0,(I74/I73))</f>
        <v>0.88458368343333604</v>
      </c>
      <c r="J36" s="56">
        <f t="shared" ref="J36:L36" si="15">IF(ISERROR(J74/J73),0,(J74/J73))</f>
        <v>1.4427723033794437</v>
      </c>
      <c r="K36" s="56">
        <f t="shared" si="15"/>
        <v>1.4802198622316316</v>
      </c>
      <c r="L36" s="56">
        <f t="shared" si="15"/>
        <v>1.3850240948037194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50187795</v>
      </c>
      <c r="D73" s="24">
        <v>54848794</v>
      </c>
      <c r="E73" s="24">
        <v>58807180</v>
      </c>
      <c r="F73" s="24">
        <v>136965561</v>
      </c>
      <c r="G73" s="24">
        <v>107252346</v>
      </c>
      <c r="H73" s="24">
        <v>107252346</v>
      </c>
      <c r="I73" s="24">
        <v>85075692</v>
      </c>
      <c r="J73" s="24">
        <v>75204713</v>
      </c>
      <c r="K73" s="24">
        <v>66112128</v>
      </c>
      <c r="L73" s="24">
        <v>82282679</v>
      </c>
    </row>
    <row r="74" spans="1:12" ht="13.5" hidden="1" x14ac:dyDescent="0.25">
      <c r="A74" s="50" t="s">
        <v>59</v>
      </c>
      <c r="B74" s="50" t="s">
        <v>19</v>
      </c>
      <c r="C74" s="24">
        <v>12729602</v>
      </c>
      <c r="D74" s="24">
        <v>31610133</v>
      </c>
      <c r="E74" s="24">
        <v>33012315</v>
      </c>
      <c r="F74" s="24">
        <v>174973446</v>
      </c>
      <c r="G74" s="24">
        <v>146803457</v>
      </c>
      <c r="H74" s="24">
        <v>146803457</v>
      </c>
      <c r="I74" s="24">
        <v>75256569</v>
      </c>
      <c r="J74" s="24">
        <v>108503277</v>
      </c>
      <c r="K74" s="24">
        <v>97860485</v>
      </c>
      <c r="L74" s="24">
        <v>113963493</v>
      </c>
    </row>
    <row r="75" spans="1:12" ht="13.5" hidden="1" x14ac:dyDescent="0.25">
      <c r="A75" s="50" t="s">
        <v>60</v>
      </c>
      <c r="B75" s="50" t="s">
        <v>19</v>
      </c>
      <c r="C75" s="24">
        <v>423227473</v>
      </c>
      <c r="D75" s="24">
        <v>410710964</v>
      </c>
      <c r="E75" s="24">
        <v>235765427</v>
      </c>
      <c r="F75" s="24">
        <v>372708110</v>
      </c>
      <c r="G75" s="24">
        <v>292616156</v>
      </c>
      <c r="H75" s="24">
        <v>292616156</v>
      </c>
      <c r="I75" s="24">
        <v>232680030</v>
      </c>
      <c r="J75" s="24">
        <v>340610595</v>
      </c>
      <c r="K75" s="24">
        <v>332514917</v>
      </c>
      <c r="L75" s="24">
        <v>339718031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57" t="s">
        <v>70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708023450</v>
      </c>
      <c r="D5" s="20">
        <v>246306364</v>
      </c>
      <c r="E5" s="21">
        <v>1559932348</v>
      </c>
      <c r="F5" s="22">
        <v>635558122</v>
      </c>
      <c r="G5" s="20">
        <v>372165169</v>
      </c>
      <c r="H5" s="23">
        <v>372165169</v>
      </c>
      <c r="I5" s="24">
        <v>767450937</v>
      </c>
      <c r="J5" s="22">
        <v>512499921</v>
      </c>
      <c r="K5" s="20">
        <v>835497054</v>
      </c>
      <c r="L5" s="23">
        <v>1331271430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-607094581</v>
      </c>
      <c r="D6" s="20">
        <f t="shared" si="0"/>
        <v>-114412991</v>
      </c>
      <c r="E6" s="23">
        <f t="shared" si="0"/>
        <v>-1429244214</v>
      </c>
      <c r="F6" s="22">
        <f t="shared" si="0"/>
        <v>-5</v>
      </c>
      <c r="G6" s="20">
        <f t="shared" si="0"/>
        <v>-5</v>
      </c>
      <c r="H6" s="23">
        <f t="shared" si="0"/>
        <v>-5</v>
      </c>
      <c r="I6" s="25">
        <f>+I75-I5</f>
        <v>-254656618</v>
      </c>
      <c r="J6" s="22">
        <f t="shared" ref="J6:L6" si="1">+J75-J5</f>
        <v>-47400004</v>
      </c>
      <c r="K6" s="20">
        <f t="shared" si="1"/>
        <v>-35999996</v>
      </c>
      <c r="L6" s="23">
        <f t="shared" si="1"/>
        <v>-35999997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100928869</v>
      </c>
      <c r="D8" s="30">
        <f t="shared" si="2"/>
        <v>131893373</v>
      </c>
      <c r="E8" s="31">
        <f t="shared" si="2"/>
        <v>130688134</v>
      </c>
      <c r="F8" s="32">
        <f t="shared" si="2"/>
        <v>635558117</v>
      </c>
      <c r="G8" s="30">
        <f t="shared" si="2"/>
        <v>372165164</v>
      </c>
      <c r="H8" s="31">
        <f t="shared" si="2"/>
        <v>372165164</v>
      </c>
      <c r="I8" s="33">
        <f>SUM(I5:I7)</f>
        <v>512794319</v>
      </c>
      <c r="J8" s="32">
        <f t="shared" ref="J8:L8" si="3">SUM(J5:J7)</f>
        <v>465099917</v>
      </c>
      <c r="K8" s="30">
        <f t="shared" si="3"/>
        <v>799497058</v>
      </c>
      <c r="L8" s="31">
        <f t="shared" si="3"/>
        <v>1295271433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71014113</v>
      </c>
      <c r="D11" s="20">
        <v>12962122</v>
      </c>
      <c r="E11" s="23">
        <v>41416472</v>
      </c>
      <c r="F11" s="26">
        <v>0</v>
      </c>
      <c r="G11" s="20">
        <v>0</v>
      </c>
      <c r="H11" s="23">
        <v>0</v>
      </c>
      <c r="I11" s="27">
        <v>85630536</v>
      </c>
      <c r="J11" s="26">
        <v>37911641</v>
      </c>
      <c r="K11" s="20">
        <v>35115576</v>
      </c>
      <c r="L11" s="23">
        <v>32420893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135509155</v>
      </c>
      <c r="D13" s="20">
        <v>-184720281</v>
      </c>
      <c r="E13" s="23">
        <v>-205433612</v>
      </c>
      <c r="F13" s="26">
        <v>-235816745</v>
      </c>
      <c r="G13" s="20">
        <v>-235816745</v>
      </c>
      <c r="H13" s="23">
        <v>-235816745</v>
      </c>
      <c r="I13" s="27">
        <v>209553771</v>
      </c>
      <c r="J13" s="26">
        <v>-121134044</v>
      </c>
      <c r="K13" s="20">
        <v>-121327773</v>
      </c>
      <c r="L13" s="23">
        <v>-127023512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1300791834.0859196</v>
      </c>
      <c r="D14" s="20">
        <f t="shared" si="4"/>
        <v>505265716.70487356</v>
      </c>
      <c r="E14" s="23">
        <f t="shared" si="4"/>
        <v>621609864.2086879</v>
      </c>
      <c r="F14" s="26">
        <f t="shared" si="4"/>
        <v>404774741.83497822</v>
      </c>
      <c r="G14" s="20">
        <f t="shared" si="4"/>
        <v>386008999.40254647</v>
      </c>
      <c r="H14" s="23">
        <f t="shared" si="4"/>
        <v>386008999.40254647</v>
      </c>
      <c r="I14" s="27">
        <f>-I32</f>
        <v>1500765710.0977197</v>
      </c>
      <c r="J14" s="26">
        <f t="shared" ref="J14:L14" si="5">-J32</f>
        <v>253106417.07479471</v>
      </c>
      <c r="K14" s="20">
        <f t="shared" si="5"/>
        <v>543592426.1692065</v>
      </c>
      <c r="L14" s="23">
        <f t="shared" si="5"/>
        <v>448384447.02852362</v>
      </c>
    </row>
    <row r="15" spans="1:12" ht="13.5" x14ac:dyDescent="0.25">
      <c r="A15" s="18" t="s">
        <v>32</v>
      </c>
      <c r="B15" s="19" t="s">
        <v>19</v>
      </c>
      <c r="C15" s="35">
        <v>77046285</v>
      </c>
      <c r="D15" s="35">
        <v>75708054</v>
      </c>
      <c r="E15" s="36">
        <v>78247148</v>
      </c>
      <c r="F15" s="39">
        <v>54133400</v>
      </c>
      <c r="G15" s="35">
        <v>54133400</v>
      </c>
      <c r="H15" s="36">
        <v>54133400</v>
      </c>
      <c r="I15" s="38">
        <v>78267048</v>
      </c>
      <c r="J15" s="39">
        <v>70768293</v>
      </c>
      <c r="K15" s="35">
        <v>74023634</v>
      </c>
      <c r="L15" s="36">
        <v>77428722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1584361387.0859196</v>
      </c>
      <c r="D18" s="30">
        <f t="shared" si="6"/>
        <v>409215611.70487356</v>
      </c>
      <c r="E18" s="31">
        <f t="shared" si="6"/>
        <v>535839872.2086879</v>
      </c>
      <c r="F18" s="32">
        <f t="shared" si="6"/>
        <v>223091396.83497822</v>
      </c>
      <c r="G18" s="30">
        <f t="shared" si="6"/>
        <v>204325654.40254647</v>
      </c>
      <c r="H18" s="31">
        <f t="shared" si="6"/>
        <v>204325654.40254647</v>
      </c>
      <c r="I18" s="33">
        <f>SUM(I11:I17)</f>
        <v>1874217065.0977197</v>
      </c>
      <c r="J18" s="32">
        <f t="shared" ref="J18:L18" si="7">SUM(J11:J17)</f>
        <v>240652307.07479471</v>
      </c>
      <c r="K18" s="30">
        <f t="shared" si="7"/>
        <v>531403863.1692065</v>
      </c>
      <c r="L18" s="31">
        <f t="shared" si="7"/>
        <v>431210550.02852362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-1483432518.0859196</v>
      </c>
      <c r="D19" s="42">
        <f t="shared" si="8"/>
        <v>-277322238.70487356</v>
      </c>
      <c r="E19" s="43">
        <f t="shared" si="8"/>
        <v>-405151738.2086879</v>
      </c>
      <c r="F19" s="44">
        <f t="shared" si="8"/>
        <v>412466720.16502178</v>
      </c>
      <c r="G19" s="42">
        <f t="shared" si="8"/>
        <v>167839509.59745353</v>
      </c>
      <c r="H19" s="45">
        <f t="shared" si="8"/>
        <v>167839509.59745353</v>
      </c>
      <c r="I19" s="46">
        <f>+I8-I18</f>
        <v>-1361422746.0977197</v>
      </c>
      <c r="J19" s="47">
        <f t="shared" ref="J19:L19" si="9">+J8-J18</f>
        <v>224447609.92520529</v>
      </c>
      <c r="K19" s="42">
        <f t="shared" si="9"/>
        <v>268093194.8307935</v>
      </c>
      <c r="L19" s="43">
        <f t="shared" si="9"/>
        <v>864060882.97147632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-1483432518.0859196</v>
      </c>
      <c r="D21" s="42">
        <f t="shared" ref="D21:L21" si="10">+D19-D20</f>
        <v>-277322238.70487356</v>
      </c>
      <c r="E21" s="43">
        <f t="shared" si="10"/>
        <v>-405151738.2086879</v>
      </c>
      <c r="F21" s="44">
        <f t="shared" si="10"/>
        <v>412466720.16502178</v>
      </c>
      <c r="G21" s="42">
        <f t="shared" si="10"/>
        <v>167839509.59745353</v>
      </c>
      <c r="H21" s="45">
        <f t="shared" si="10"/>
        <v>167839509.59745353</v>
      </c>
      <c r="I21" s="46">
        <f t="shared" si="10"/>
        <v>-1361422746.0977197</v>
      </c>
      <c r="J21" s="47">
        <f t="shared" si="10"/>
        <v>224447609.92520529</v>
      </c>
      <c r="K21" s="42">
        <f t="shared" si="10"/>
        <v>268093194.8307935</v>
      </c>
      <c r="L21" s="43">
        <f t="shared" si="10"/>
        <v>864060882.97147632</v>
      </c>
    </row>
    <row r="22" spans="1:12" ht="13.5" x14ac:dyDescent="0.25">
      <c r="A22" s="49" t="s">
        <v>88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6329.9140803337614</v>
      </c>
      <c r="D29" s="24">
        <f t="shared" ref="D29:L29" si="11">D35*D36</f>
        <v>360627.29512641497</v>
      </c>
      <c r="E29" s="24">
        <f t="shared" si="11"/>
        <v>1022853.7913121189</v>
      </c>
      <c r="F29" s="24">
        <f t="shared" si="11"/>
        <v>236224899.16502181</v>
      </c>
      <c r="G29" s="24">
        <f t="shared" si="11"/>
        <v>260278189.59745353</v>
      </c>
      <c r="H29" s="24">
        <f t="shared" si="11"/>
        <v>260278189.59745353</v>
      </c>
      <c r="I29" s="24">
        <f t="shared" si="11"/>
        <v>56548022.902280331</v>
      </c>
      <c r="J29" s="24">
        <f t="shared" si="11"/>
        <v>388961714.92520529</v>
      </c>
      <c r="K29" s="24">
        <f t="shared" si="11"/>
        <v>323783778.8307935</v>
      </c>
      <c r="L29" s="24">
        <f t="shared" si="11"/>
        <v>460455547.97147638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1300798164</v>
      </c>
      <c r="D31" s="24">
        <v>505626344</v>
      </c>
      <c r="E31" s="24">
        <v>622632718</v>
      </c>
      <c r="F31" s="24">
        <v>640999641</v>
      </c>
      <c r="G31" s="24">
        <v>646287189</v>
      </c>
      <c r="H31" s="24">
        <v>646287189</v>
      </c>
      <c r="I31" s="24">
        <v>1557313733</v>
      </c>
      <c r="J31" s="24">
        <v>642068132</v>
      </c>
      <c r="K31" s="24">
        <v>867376205</v>
      </c>
      <c r="L31" s="24">
        <v>908839995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-1300791834.0859196</v>
      </c>
      <c r="D32" s="54">
        <f t="shared" si="12"/>
        <v>-505265716.70487356</v>
      </c>
      <c r="E32" s="54">
        <f t="shared" si="12"/>
        <v>-621609864.2086879</v>
      </c>
      <c r="F32" s="54">
        <f t="shared" si="12"/>
        <v>-404774741.83497822</v>
      </c>
      <c r="G32" s="54">
        <f t="shared" si="12"/>
        <v>-386008999.40254647</v>
      </c>
      <c r="H32" s="54">
        <f t="shared" si="12"/>
        <v>-386008999.40254647</v>
      </c>
      <c r="I32" s="54">
        <f>+I29-I31</f>
        <v>-1500765710.0977197</v>
      </c>
      <c r="J32" s="54">
        <f t="shared" ref="J32:L32" si="13">+J29-J31</f>
        <v>-253106417.07479471</v>
      </c>
      <c r="K32" s="54">
        <f t="shared" si="13"/>
        <v>-543592426.1692065</v>
      </c>
      <c r="L32" s="54">
        <f t="shared" si="13"/>
        <v>-448384447.02852362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10991947</v>
      </c>
      <c r="D35" s="24">
        <v>32464852</v>
      </c>
      <c r="E35" s="24">
        <v>49194143</v>
      </c>
      <c r="F35" s="24">
        <v>1754945254</v>
      </c>
      <c r="G35" s="24">
        <v>1746567929</v>
      </c>
      <c r="H35" s="24">
        <v>1746567929</v>
      </c>
      <c r="I35" s="24">
        <v>184237576</v>
      </c>
      <c r="J35" s="24">
        <v>643891083</v>
      </c>
      <c r="K35" s="24">
        <v>576144491</v>
      </c>
      <c r="L35" s="24">
        <v>819081506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5.7586832253956114E-4</v>
      </c>
      <c r="D36" s="56">
        <f t="shared" si="14"/>
        <v>1.1108237768230545E-2</v>
      </c>
      <c r="E36" s="56">
        <f t="shared" si="14"/>
        <v>2.0792186405445032E-2</v>
      </c>
      <c r="F36" s="56">
        <f t="shared" si="14"/>
        <v>0.13460528106309907</v>
      </c>
      <c r="G36" s="56">
        <f t="shared" si="14"/>
        <v>0.14902265481679616</v>
      </c>
      <c r="H36" s="56">
        <f t="shared" si="14"/>
        <v>0.14902265481679616</v>
      </c>
      <c r="I36" s="56">
        <f>IF(ISERROR(I74/I73),0,(I74/I73))</f>
        <v>0.30692991153053562</v>
      </c>
      <c r="J36" s="56">
        <f t="shared" ref="J36:L36" si="15">IF(ISERROR(J74/J73),0,(J74/J73))</f>
        <v>0.60407998370309046</v>
      </c>
      <c r="K36" s="56">
        <f t="shared" si="15"/>
        <v>0.56198364106338994</v>
      </c>
      <c r="L36" s="56">
        <f t="shared" si="15"/>
        <v>0.5621608406471289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1290492932</v>
      </c>
      <c r="D73" s="24">
        <v>517709030</v>
      </c>
      <c r="E73" s="24">
        <v>747551253</v>
      </c>
      <c r="F73" s="24">
        <v>938759698</v>
      </c>
      <c r="G73" s="24">
        <v>761180863</v>
      </c>
      <c r="H73" s="24">
        <v>761180863</v>
      </c>
      <c r="I73" s="24">
        <v>230264195</v>
      </c>
      <c r="J73" s="24">
        <v>462099885</v>
      </c>
      <c r="K73" s="24">
        <v>483356479</v>
      </c>
      <c r="L73" s="24">
        <v>505590878</v>
      </c>
    </row>
    <row r="74" spans="1:12" ht="13.5" hidden="1" x14ac:dyDescent="0.25">
      <c r="A74" s="50" t="s">
        <v>59</v>
      </c>
      <c r="B74" s="50" t="s">
        <v>19</v>
      </c>
      <c r="C74" s="24">
        <v>743154</v>
      </c>
      <c r="D74" s="24">
        <v>5750835</v>
      </c>
      <c r="E74" s="24">
        <v>15543225</v>
      </c>
      <c r="F74" s="24">
        <v>126362013</v>
      </c>
      <c r="G74" s="24">
        <v>113433193</v>
      </c>
      <c r="H74" s="24">
        <v>113433193</v>
      </c>
      <c r="I74" s="24">
        <v>70674969</v>
      </c>
      <c r="J74" s="24">
        <v>279145291</v>
      </c>
      <c r="K74" s="24">
        <v>271638434</v>
      </c>
      <c r="L74" s="24">
        <v>284223393</v>
      </c>
    </row>
    <row r="75" spans="1:12" ht="13.5" hidden="1" x14ac:dyDescent="0.25">
      <c r="A75" s="50" t="s">
        <v>60</v>
      </c>
      <c r="B75" s="50" t="s">
        <v>19</v>
      </c>
      <c r="C75" s="24">
        <v>100928869</v>
      </c>
      <c r="D75" s="24">
        <v>131893373</v>
      </c>
      <c r="E75" s="24">
        <v>130688134</v>
      </c>
      <c r="F75" s="24">
        <v>635558117</v>
      </c>
      <c r="G75" s="24">
        <v>372165164</v>
      </c>
      <c r="H75" s="24">
        <v>372165164</v>
      </c>
      <c r="I75" s="24">
        <v>512794319</v>
      </c>
      <c r="J75" s="24">
        <v>465099917</v>
      </c>
      <c r="K75" s="24">
        <v>799497058</v>
      </c>
      <c r="L75" s="24">
        <v>1295271433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154630493</v>
      </c>
      <c r="D5" s="20">
        <v>-19213540</v>
      </c>
      <c r="E5" s="21">
        <v>-147697708</v>
      </c>
      <c r="F5" s="22">
        <v>92096784</v>
      </c>
      <c r="G5" s="20">
        <v>97026011</v>
      </c>
      <c r="H5" s="23">
        <v>97026011</v>
      </c>
      <c r="I5" s="24">
        <v>153832950</v>
      </c>
      <c r="J5" s="22">
        <v>202241438</v>
      </c>
      <c r="K5" s="20">
        <v>211742873</v>
      </c>
      <c r="L5" s="23">
        <v>226461136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-113299891</v>
      </c>
      <c r="D6" s="20">
        <f t="shared" si="0"/>
        <v>108686060</v>
      </c>
      <c r="E6" s="23">
        <f t="shared" si="0"/>
        <v>249540384</v>
      </c>
      <c r="F6" s="22">
        <f t="shared" si="0"/>
        <v>0</v>
      </c>
      <c r="G6" s="20">
        <f t="shared" si="0"/>
        <v>16553920</v>
      </c>
      <c r="H6" s="23">
        <f t="shared" si="0"/>
        <v>16553920</v>
      </c>
      <c r="I6" s="25">
        <f>+I75-I5</f>
        <v>22236619</v>
      </c>
      <c r="J6" s="22">
        <f t="shared" ref="J6:L6" si="1">+J75-J5</f>
        <v>2511249</v>
      </c>
      <c r="K6" s="20">
        <f t="shared" si="1"/>
        <v>-15371</v>
      </c>
      <c r="L6" s="23">
        <f t="shared" si="1"/>
        <v>-4994042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4864603</v>
      </c>
      <c r="F7" s="26">
        <v>0</v>
      </c>
      <c r="G7" s="20">
        <v>9053553</v>
      </c>
      <c r="H7" s="23">
        <v>9053553</v>
      </c>
      <c r="I7" s="27">
        <v>11396792</v>
      </c>
      <c r="J7" s="26">
        <v>10708603</v>
      </c>
      <c r="K7" s="20">
        <v>11201198</v>
      </c>
      <c r="L7" s="23">
        <v>11705253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41330602</v>
      </c>
      <c r="D8" s="30">
        <f t="shared" si="2"/>
        <v>89472520</v>
      </c>
      <c r="E8" s="31">
        <f t="shared" si="2"/>
        <v>106707279</v>
      </c>
      <c r="F8" s="32">
        <f t="shared" si="2"/>
        <v>92096784</v>
      </c>
      <c r="G8" s="30">
        <f t="shared" si="2"/>
        <v>122633484</v>
      </c>
      <c r="H8" s="31">
        <f t="shared" si="2"/>
        <v>122633484</v>
      </c>
      <c r="I8" s="33">
        <f>SUM(I5:I7)</f>
        <v>187466361</v>
      </c>
      <c r="J8" s="32">
        <f t="shared" ref="J8:L8" si="3">SUM(J5:J7)</f>
        <v>215461290</v>
      </c>
      <c r="K8" s="30">
        <f t="shared" si="3"/>
        <v>222928700</v>
      </c>
      <c r="L8" s="31">
        <f t="shared" si="3"/>
        <v>233172347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394098</v>
      </c>
      <c r="D11" s="20">
        <v>24315315</v>
      </c>
      <c r="E11" s="23">
        <v>20158138</v>
      </c>
      <c r="F11" s="26">
        <v>10000000</v>
      </c>
      <c r="G11" s="20">
        <v>5335394</v>
      </c>
      <c r="H11" s="23">
        <v>5335394</v>
      </c>
      <c r="I11" s="27">
        <v>64242496</v>
      </c>
      <c r="J11" s="26">
        <v>23000000</v>
      </c>
      <c r="K11" s="20">
        <v>15690000</v>
      </c>
      <c r="L11" s="23">
        <v>16396050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-763566</v>
      </c>
      <c r="D13" s="20">
        <v>-2641755</v>
      </c>
      <c r="E13" s="23">
        <v>-388601</v>
      </c>
      <c r="F13" s="26">
        <v>-11361432</v>
      </c>
      <c r="G13" s="20">
        <v>487552</v>
      </c>
      <c r="H13" s="23">
        <v>487552</v>
      </c>
      <c r="I13" s="27">
        <v>5789733</v>
      </c>
      <c r="J13" s="26">
        <v>2369340</v>
      </c>
      <c r="K13" s="20">
        <v>2478330</v>
      </c>
      <c r="L13" s="23">
        <v>2589855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-407054690.03521186</v>
      </c>
      <c r="D14" s="20">
        <f t="shared" si="4"/>
        <v>-117108898.83270878</v>
      </c>
      <c r="E14" s="23">
        <f t="shared" si="4"/>
        <v>-30904159.762683481</v>
      </c>
      <c r="F14" s="26">
        <f t="shared" si="4"/>
        <v>-899638835.90719545</v>
      </c>
      <c r="G14" s="20">
        <f t="shared" si="4"/>
        <v>-22272061.773390405</v>
      </c>
      <c r="H14" s="23">
        <f t="shared" si="4"/>
        <v>-22272061.773390405</v>
      </c>
      <c r="I14" s="27">
        <f>-I32</f>
        <v>-53804521.606897414</v>
      </c>
      <c r="J14" s="26">
        <f t="shared" ref="J14:L14" si="5">-J32</f>
        <v>-5110140.7262948602</v>
      </c>
      <c r="K14" s="20">
        <f t="shared" si="5"/>
        <v>-5724409.0568768978</v>
      </c>
      <c r="L14" s="23">
        <f t="shared" si="5"/>
        <v>-4655951.582349591</v>
      </c>
    </row>
    <row r="15" spans="1:12" ht="13.5" x14ac:dyDescent="0.25">
      <c r="A15" s="18" t="s">
        <v>32</v>
      </c>
      <c r="B15" s="19" t="s">
        <v>19</v>
      </c>
      <c r="C15" s="35">
        <v>0</v>
      </c>
      <c r="D15" s="35">
        <v>0</v>
      </c>
      <c r="E15" s="36">
        <v>0</v>
      </c>
      <c r="F15" s="39">
        <v>0</v>
      </c>
      <c r="G15" s="35">
        <v>0</v>
      </c>
      <c r="H15" s="36">
        <v>0</v>
      </c>
      <c r="I15" s="38">
        <v>2346110</v>
      </c>
      <c r="J15" s="39">
        <v>2200906</v>
      </c>
      <c r="K15" s="35">
        <v>2302147</v>
      </c>
      <c r="L15" s="36">
        <v>2405744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-407424158.03521186</v>
      </c>
      <c r="D18" s="30">
        <f t="shared" si="6"/>
        <v>-95435338.832708776</v>
      </c>
      <c r="E18" s="31">
        <f t="shared" si="6"/>
        <v>-11134622.762683481</v>
      </c>
      <c r="F18" s="32">
        <f t="shared" si="6"/>
        <v>-901000267.90719545</v>
      </c>
      <c r="G18" s="30">
        <f t="shared" si="6"/>
        <v>-16449115.773390405</v>
      </c>
      <c r="H18" s="31">
        <f t="shared" si="6"/>
        <v>-16449115.773390405</v>
      </c>
      <c r="I18" s="33">
        <f>SUM(I11:I17)</f>
        <v>18573817.393102586</v>
      </c>
      <c r="J18" s="32">
        <f t="shared" ref="J18:L18" si="7">SUM(J11:J17)</f>
        <v>22460105.27370514</v>
      </c>
      <c r="K18" s="30">
        <f t="shared" si="7"/>
        <v>14746067.943123102</v>
      </c>
      <c r="L18" s="31">
        <f t="shared" si="7"/>
        <v>16735697.417650409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448754760.03521186</v>
      </c>
      <c r="D19" s="42">
        <f t="shared" si="8"/>
        <v>184907858.83270878</v>
      </c>
      <c r="E19" s="43">
        <f t="shared" si="8"/>
        <v>117841901.76268348</v>
      </c>
      <c r="F19" s="44">
        <f t="shared" si="8"/>
        <v>993097051.90719545</v>
      </c>
      <c r="G19" s="42">
        <f t="shared" si="8"/>
        <v>139082599.77339041</v>
      </c>
      <c r="H19" s="45">
        <f t="shared" si="8"/>
        <v>139082599.77339041</v>
      </c>
      <c r="I19" s="46">
        <f>+I8-I18</f>
        <v>168892543.60689741</v>
      </c>
      <c r="J19" s="47">
        <f t="shared" ref="J19:L19" si="9">+J8-J18</f>
        <v>193001184.72629488</v>
      </c>
      <c r="K19" s="42">
        <f t="shared" si="9"/>
        <v>208182632.0568769</v>
      </c>
      <c r="L19" s="43">
        <f t="shared" si="9"/>
        <v>216436649.5823496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448754760.03521186</v>
      </c>
      <c r="D21" s="42">
        <f t="shared" ref="D21:L21" si="10">+D19-D20</f>
        <v>184907858.83270878</v>
      </c>
      <c r="E21" s="43">
        <f t="shared" si="10"/>
        <v>117841901.76268348</v>
      </c>
      <c r="F21" s="44">
        <f t="shared" si="10"/>
        <v>993097051.90719545</v>
      </c>
      <c r="G21" s="42">
        <f t="shared" si="10"/>
        <v>139082599.77339041</v>
      </c>
      <c r="H21" s="45">
        <f t="shared" si="10"/>
        <v>139082599.77339041</v>
      </c>
      <c r="I21" s="46">
        <f t="shared" si="10"/>
        <v>168892543.60689741</v>
      </c>
      <c r="J21" s="47">
        <f t="shared" si="10"/>
        <v>193001184.72629488</v>
      </c>
      <c r="K21" s="42">
        <f t="shared" si="10"/>
        <v>208182632.0568769</v>
      </c>
      <c r="L21" s="43">
        <f t="shared" si="10"/>
        <v>216436649.5823496</v>
      </c>
    </row>
    <row r="22" spans="1:12" ht="13.5" x14ac:dyDescent="0.25">
      <c r="A22" s="49" t="s">
        <v>88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456543226.03521186</v>
      </c>
      <c r="D29" s="24">
        <f t="shared" ref="D29:L29" si="11">D35*D36</f>
        <v>167799962.83270878</v>
      </c>
      <c r="E29" s="24">
        <f t="shared" si="11"/>
        <v>102924335.76268348</v>
      </c>
      <c r="F29" s="24">
        <f t="shared" si="11"/>
        <v>936810184.90719545</v>
      </c>
      <c r="G29" s="24">
        <f t="shared" si="11"/>
        <v>65672758.773390405</v>
      </c>
      <c r="H29" s="24">
        <f t="shared" si="11"/>
        <v>65672758.773390405</v>
      </c>
      <c r="I29" s="24">
        <f t="shared" si="11"/>
        <v>108437632.60689741</v>
      </c>
      <c r="J29" s="24">
        <f t="shared" si="11"/>
        <v>40593602.72629486</v>
      </c>
      <c r="K29" s="24">
        <f t="shared" si="11"/>
        <v>42840111.056876898</v>
      </c>
      <c r="L29" s="24">
        <f t="shared" si="11"/>
        <v>43441860.582349591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49488536</v>
      </c>
      <c r="D31" s="24">
        <v>50691064</v>
      </c>
      <c r="E31" s="24">
        <v>72020176</v>
      </c>
      <c r="F31" s="24">
        <v>37171349</v>
      </c>
      <c r="G31" s="24">
        <v>43400697</v>
      </c>
      <c r="H31" s="24">
        <v>43400697</v>
      </c>
      <c r="I31" s="24">
        <v>54633111</v>
      </c>
      <c r="J31" s="24">
        <v>35483462</v>
      </c>
      <c r="K31" s="24">
        <v>37115702</v>
      </c>
      <c r="L31" s="24">
        <v>38785909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407054690.03521186</v>
      </c>
      <c r="D32" s="54">
        <f t="shared" si="12"/>
        <v>117108898.83270878</v>
      </c>
      <c r="E32" s="54">
        <f t="shared" si="12"/>
        <v>30904159.762683481</v>
      </c>
      <c r="F32" s="54">
        <f t="shared" si="12"/>
        <v>899638835.90719545</v>
      </c>
      <c r="G32" s="54">
        <f t="shared" si="12"/>
        <v>22272061.773390405</v>
      </c>
      <c r="H32" s="54">
        <f t="shared" si="12"/>
        <v>22272061.773390405</v>
      </c>
      <c r="I32" s="54">
        <f>+I29-I31</f>
        <v>53804521.606897414</v>
      </c>
      <c r="J32" s="54">
        <f t="shared" ref="J32:L32" si="13">+J29-J31</f>
        <v>5110140.7262948602</v>
      </c>
      <c r="K32" s="54">
        <f t="shared" si="13"/>
        <v>5724409.0568768978</v>
      </c>
      <c r="L32" s="54">
        <f t="shared" si="13"/>
        <v>4655951.582349591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105133107</v>
      </c>
      <c r="D35" s="24">
        <v>79140281</v>
      </c>
      <c r="E35" s="24">
        <v>31233800</v>
      </c>
      <c r="F35" s="24">
        <v>963717753</v>
      </c>
      <c r="G35" s="24">
        <v>66757956</v>
      </c>
      <c r="H35" s="24">
        <v>66757956</v>
      </c>
      <c r="I35" s="24">
        <v>63632672</v>
      </c>
      <c r="J35" s="24">
        <v>40577982</v>
      </c>
      <c r="K35" s="24">
        <v>41511986</v>
      </c>
      <c r="L35" s="24">
        <v>41836109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4.3425257662670607</v>
      </c>
      <c r="D36" s="56">
        <f t="shared" si="14"/>
        <v>2.1202851533052907</v>
      </c>
      <c r="E36" s="56">
        <f t="shared" si="14"/>
        <v>3.2952870211976601</v>
      </c>
      <c r="F36" s="56">
        <f t="shared" si="14"/>
        <v>0.97207941017062016</v>
      </c>
      <c r="G36" s="56">
        <f t="shared" si="14"/>
        <v>0.98374430117947897</v>
      </c>
      <c r="H36" s="56">
        <f t="shared" si="14"/>
        <v>0.98374430117947897</v>
      </c>
      <c r="I36" s="56">
        <f>IF(ISERROR(I74/I73),0,(I74/I73))</f>
        <v>1.7041187993315354</v>
      </c>
      <c r="J36" s="56">
        <f t="shared" ref="J36:L36" si="15">IF(ISERROR(J74/J73),0,(J74/J73))</f>
        <v>1.0003849557204412</v>
      </c>
      <c r="K36" s="56">
        <f t="shared" si="15"/>
        <v>1.0319937730003306</v>
      </c>
      <c r="L36" s="56">
        <f t="shared" si="15"/>
        <v>1.0383819533109446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62342364</v>
      </c>
      <c r="D73" s="24">
        <v>70840771</v>
      </c>
      <c r="E73" s="24">
        <v>77073506</v>
      </c>
      <c r="F73" s="24">
        <v>111312190</v>
      </c>
      <c r="G73" s="24">
        <v>103415917</v>
      </c>
      <c r="H73" s="24">
        <v>103415917</v>
      </c>
      <c r="I73" s="24">
        <v>125921988</v>
      </c>
      <c r="J73" s="24">
        <v>103617112</v>
      </c>
      <c r="K73" s="24">
        <v>108383497</v>
      </c>
      <c r="L73" s="24">
        <v>113369139</v>
      </c>
    </row>
    <row r="74" spans="1:12" ht="13.5" hidden="1" x14ac:dyDescent="0.25">
      <c r="A74" s="50" t="s">
        <v>59</v>
      </c>
      <c r="B74" s="50" t="s">
        <v>19</v>
      </c>
      <c r="C74" s="24">
        <v>270723322</v>
      </c>
      <c r="D74" s="24">
        <v>150202635</v>
      </c>
      <c r="E74" s="24">
        <v>253979324</v>
      </c>
      <c r="F74" s="24">
        <v>108204288</v>
      </c>
      <c r="G74" s="24">
        <v>101734819</v>
      </c>
      <c r="H74" s="24">
        <v>101734819</v>
      </c>
      <c r="I74" s="24">
        <v>214586027</v>
      </c>
      <c r="J74" s="24">
        <v>103657000</v>
      </c>
      <c r="K74" s="24">
        <v>111851094</v>
      </c>
      <c r="L74" s="24">
        <v>117720468</v>
      </c>
    </row>
    <row r="75" spans="1:12" ht="13.5" hidden="1" x14ac:dyDescent="0.25">
      <c r="A75" s="50" t="s">
        <v>60</v>
      </c>
      <c r="B75" s="50" t="s">
        <v>19</v>
      </c>
      <c r="C75" s="24">
        <v>41330602</v>
      </c>
      <c r="D75" s="24">
        <v>89472520</v>
      </c>
      <c r="E75" s="24">
        <v>101842676</v>
      </c>
      <c r="F75" s="24">
        <v>92096784</v>
      </c>
      <c r="G75" s="24">
        <v>113579931</v>
      </c>
      <c r="H75" s="24">
        <v>113579931</v>
      </c>
      <c r="I75" s="24">
        <v>176069569</v>
      </c>
      <c r="J75" s="24">
        <v>204752687</v>
      </c>
      <c r="K75" s="24">
        <v>211727502</v>
      </c>
      <c r="L75" s="24">
        <v>221467094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54844217</v>
      </c>
      <c r="D5" s="20">
        <v>200465788</v>
      </c>
      <c r="E5" s="21">
        <v>253037192</v>
      </c>
      <c r="F5" s="22">
        <v>135308430</v>
      </c>
      <c r="G5" s="20">
        <v>124561076</v>
      </c>
      <c r="H5" s="23">
        <v>124561076</v>
      </c>
      <c r="I5" s="24">
        <v>439985867</v>
      </c>
      <c r="J5" s="22">
        <v>136758794</v>
      </c>
      <c r="K5" s="20">
        <v>154943837</v>
      </c>
      <c r="L5" s="23">
        <v>170242251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34699587</v>
      </c>
      <c r="D6" s="20">
        <f t="shared" si="0"/>
        <v>-95198045</v>
      </c>
      <c r="E6" s="23">
        <f t="shared" si="0"/>
        <v>-140890063</v>
      </c>
      <c r="F6" s="22">
        <f t="shared" si="0"/>
        <v>-132764</v>
      </c>
      <c r="G6" s="20">
        <f t="shared" si="0"/>
        <v>860484</v>
      </c>
      <c r="H6" s="23">
        <f t="shared" si="0"/>
        <v>860484</v>
      </c>
      <c r="I6" s="25">
        <f>+I75-I5</f>
        <v>-199694399</v>
      </c>
      <c r="J6" s="22">
        <f t="shared" ref="J6:L6" si="1">+J75-J5</f>
        <v>-68842</v>
      </c>
      <c r="K6" s="20">
        <f t="shared" si="1"/>
        <v>-72011</v>
      </c>
      <c r="L6" s="23">
        <f t="shared" si="1"/>
        <v>-75249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89543804</v>
      </c>
      <c r="D8" s="30">
        <f t="shared" si="2"/>
        <v>105267743</v>
      </c>
      <c r="E8" s="31">
        <f t="shared" si="2"/>
        <v>112147129</v>
      </c>
      <c r="F8" s="32">
        <f t="shared" si="2"/>
        <v>135175666</v>
      </c>
      <c r="G8" s="30">
        <f t="shared" si="2"/>
        <v>125421560</v>
      </c>
      <c r="H8" s="31">
        <f t="shared" si="2"/>
        <v>125421560</v>
      </c>
      <c r="I8" s="33">
        <f>SUM(I5:I7)</f>
        <v>240291468</v>
      </c>
      <c r="J8" s="32">
        <f t="shared" ref="J8:L8" si="3">SUM(J5:J7)</f>
        <v>136689952</v>
      </c>
      <c r="K8" s="30">
        <f t="shared" si="3"/>
        <v>154871826</v>
      </c>
      <c r="L8" s="31">
        <f t="shared" si="3"/>
        <v>170167002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628751</v>
      </c>
      <c r="D11" s="20">
        <v>2806432</v>
      </c>
      <c r="E11" s="23">
        <v>4762519</v>
      </c>
      <c r="F11" s="26">
        <v>774232</v>
      </c>
      <c r="G11" s="20">
        <v>774232</v>
      </c>
      <c r="H11" s="23">
        <v>774232</v>
      </c>
      <c r="I11" s="27">
        <v>30201160</v>
      </c>
      <c r="J11" s="26">
        <v>604894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-10296187</v>
      </c>
      <c r="D13" s="20">
        <v>-14736048</v>
      </c>
      <c r="E13" s="23">
        <v>-13798524</v>
      </c>
      <c r="F13" s="26">
        <v>-6751494</v>
      </c>
      <c r="G13" s="20">
        <v>-7251494</v>
      </c>
      <c r="H13" s="23">
        <v>-7251494</v>
      </c>
      <c r="I13" s="27">
        <v>-10519025</v>
      </c>
      <c r="J13" s="26">
        <v>-6040713</v>
      </c>
      <c r="K13" s="20">
        <v>-5658587</v>
      </c>
      <c r="L13" s="23">
        <v>-5272223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-107934362.79482478</v>
      </c>
      <c r="D14" s="20">
        <f t="shared" si="4"/>
        <v>-639883494.69260776</v>
      </c>
      <c r="E14" s="23">
        <f t="shared" si="4"/>
        <v>-488266439.10098565</v>
      </c>
      <c r="F14" s="26">
        <f t="shared" si="4"/>
        <v>-44731879.19707191</v>
      </c>
      <c r="G14" s="20">
        <f t="shared" si="4"/>
        <v>-50495976.770042539</v>
      </c>
      <c r="H14" s="23">
        <f t="shared" si="4"/>
        <v>-50495976.770042539</v>
      </c>
      <c r="I14" s="27">
        <f>-I32</f>
        <v>-544355862.12769234</v>
      </c>
      <c r="J14" s="26">
        <f t="shared" ref="J14:L14" si="5">-J32</f>
        <v>-49314482.876379296</v>
      </c>
      <c r="K14" s="20">
        <f t="shared" si="5"/>
        <v>-51316019.927430436</v>
      </c>
      <c r="L14" s="23">
        <f t="shared" si="5"/>
        <v>-53632066.486112967</v>
      </c>
    </row>
    <row r="15" spans="1:12" ht="13.5" x14ac:dyDescent="0.25">
      <c r="A15" s="18" t="s">
        <v>32</v>
      </c>
      <c r="B15" s="19" t="s">
        <v>19</v>
      </c>
      <c r="C15" s="35">
        <v>302960</v>
      </c>
      <c r="D15" s="35">
        <v>868975</v>
      </c>
      <c r="E15" s="36">
        <v>-1067252</v>
      </c>
      <c r="F15" s="39">
        <v>1422099</v>
      </c>
      <c r="G15" s="35">
        <v>2022099</v>
      </c>
      <c r="H15" s="36">
        <v>2022099</v>
      </c>
      <c r="I15" s="38">
        <v>-1115630</v>
      </c>
      <c r="J15" s="39">
        <v>1506004</v>
      </c>
      <c r="K15" s="35">
        <v>1575280</v>
      </c>
      <c r="L15" s="36">
        <v>1646168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-1500949</v>
      </c>
      <c r="E17" s="23">
        <v>-1500949</v>
      </c>
      <c r="F17" s="26">
        <v>0</v>
      </c>
      <c r="G17" s="20">
        <v>0</v>
      </c>
      <c r="H17" s="23">
        <v>0</v>
      </c>
      <c r="I17" s="27">
        <v>-1500949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-117298838.79482478</v>
      </c>
      <c r="D18" s="30">
        <f t="shared" si="6"/>
        <v>-652445084.69260776</v>
      </c>
      <c r="E18" s="31">
        <f t="shared" si="6"/>
        <v>-499870645.10098565</v>
      </c>
      <c r="F18" s="32">
        <f t="shared" si="6"/>
        <v>-49287042.19707191</v>
      </c>
      <c r="G18" s="30">
        <f t="shared" si="6"/>
        <v>-54951139.770042539</v>
      </c>
      <c r="H18" s="31">
        <f t="shared" si="6"/>
        <v>-54951139.770042539</v>
      </c>
      <c r="I18" s="33">
        <f>SUM(I11:I17)</f>
        <v>-527290306.12769234</v>
      </c>
      <c r="J18" s="32">
        <f t="shared" ref="J18:L18" si="7">SUM(J11:J17)</f>
        <v>-53244297.876379296</v>
      </c>
      <c r="K18" s="30">
        <f t="shared" si="7"/>
        <v>-55399326.927430436</v>
      </c>
      <c r="L18" s="31">
        <f t="shared" si="7"/>
        <v>-57258121.486112967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206842642.79482478</v>
      </c>
      <c r="D19" s="42">
        <f t="shared" si="8"/>
        <v>757712827.69260776</v>
      </c>
      <c r="E19" s="43">
        <f t="shared" si="8"/>
        <v>612017774.10098565</v>
      </c>
      <c r="F19" s="44">
        <f t="shared" si="8"/>
        <v>184462708.19707191</v>
      </c>
      <c r="G19" s="42">
        <f t="shared" si="8"/>
        <v>180372699.77004254</v>
      </c>
      <c r="H19" s="45">
        <f t="shared" si="8"/>
        <v>180372699.77004254</v>
      </c>
      <c r="I19" s="46">
        <f>+I8-I18</f>
        <v>767581774.12769234</v>
      </c>
      <c r="J19" s="47">
        <f t="shared" ref="J19:L19" si="9">+J8-J18</f>
        <v>189934249.87637931</v>
      </c>
      <c r="K19" s="42">
        <f t="shared" si="9"/>
        <v>210271152.92743045</v>
      </c>
      <c r="L19" s="43">
        <f t="shared" si="9"/>
        <v>227425123.48611295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206842642.79482478</v>
      </c>
      <c r="D21" s="42">
        <f t="shared" ref="D21:L21" si="10">+D19-D20</f>
        <v>757712827.69260776</v>
      </c>
      <c r="E21" s="43">
        <f t="shared" si="10"/>
        <v>612017774.10098565</v>
      </c>
      <c r="F21" s="44">
        <f t="shared" si="10"/>
        <v>184462708.19707191</v>
      </c>
      <c r="G21" s="42">
        <f t="shared" si="10"/>
        <v>180372699.77004254</v>
      </c>
      <c r="H21" s="45">
        <f t="shared" si="10"/>
        <v>180372699.77004254</v>
      </c>
      <c r="I21" s="46">
        <f t="shared" si="10"/>
        <v>767581774.12769234</v>
      </c>
      <c r="J21" s="47">
        <f t="shared" si="10"/>
        <v>189934249.87637931</v>
      </c>
      <c r="K21" s="42">
        <f t="shared" si="10"/>
        <v>210271152.92743045</v>
      </c>
      <c r="L21" s="43">
        <f t="shared" si="10"/>
        <v>227425123.48611295</v>
      </c>
    </row>
    <row r="22" spans="1:12" ht="13.5" x14ac:dyDescent="0.25">
      <c r="A22" s="49" t="s">
        <v>88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142133588.79482478</v>
      </c>
      <c r="D29" s="24">
        <f t="shared" ref="D29:L29" si="11">D35*D36</f>
        <v>673611045.69260776</v>
      </c>
      <c r="E29" s="24">
        <f t="shared" si="11"/>
        <v>521852239.10098565</v>
      </c>
      <c r="F29" s="24">
        <f t="shared" si="11"/>
        <v>90918243.19707191</v>
      </c>
      <c r="G29" s="24">
        <f t="shared" si="11"/>
        <v>90504045.770042539</v>
      </c>
      <c r="H29" s="24">
        <f t="shared" si="11"/>
        <v>90504045.770042539</v>
      </c>
      <c r="I29" s="24">
        <f t="shared" si="11"/>
        <v>679925684.12769234</v>
      </c>
      <c r="J29" s="24">
        <f t="shared" si="11"/>
        <v>97213985.876379296</v>
      </c>
      <c r="K29" s="24">
        <f t="shared" si="11"/>
        <v>100808371.92743044</v>
      </c>
      <c r="L29" s="24">
        <f t="shared" si="11"/>
        <v>105351575.48611297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34199226</v>
      </c>
      <c r="D31" s="24">
        <v>33727551</v>
      </c>
      <c r="E31" s="24">
        <v>33585800</v>
      </c>
      <c r="F31" s="24">
        <v>46186364</v>
      </c>
      <c r="G31" s="24">
        <v>40008069</v>
      </c>
      <c r="H31" s="24">
        <v>40008069</v>
      </c>
      <c r="I31" s="24">
        <v>135569822</v>
      </c>
      <c r="J31" s="24">
        <v>47899503</v>
      </c>
      <c r="K31" s="24">
        <v>49492352</v>
      </c>
      <c r="L31" s="24">
        <v>51719509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107934362.79482478</v>
      </c>
      <c r="D32" s="54">
        <f t="shared" si="12"/>
        <v>639883494.69260776</v>
      </c>
      <c r="E32" s="54">
        <f t="shared" si="12"/>
        <v>488266439.10098565</v>
      </c>
      <c r="F32" s="54">
        <f t="shared" si="12"/>
        <v>44731879.19707191</v>
      </c>
      <c r="G32" s="54">
        <f t="shared" si="12"/>
        <v>50495976.770042539</v>
      </c>
      <c r="H32" s="54">
        <f t="shared" si="12"/>
        <v>50495976.770042539</v>
      </c>
      <c r="I32" s="54">
        <f>+I29-I31</f>
        <v>544355862.12769234</v>
      </c>
      <c r="J32" s="54">
        <f t="shared" ref="J32:L32" si="13">+J29-J31</f>
        <v>49314482.876379296</v>
      </c>
      <c r="K32" s="54">
        <f t="shared" si="13"/>
        <v>51316019.927430436</v>
      </c>
      <c r="L32" s="54">
        <f t="shared" si="13"/>
        <v>53632066.486112967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58466569</v>
      </c>
      <c r="D35" s="24">
        <v>61845824</v>
      </c>
      <c r="E35" s="24">
        <v>69450595</v>
      </c>
      <c r="F35" s="24">
        <v>100038317</v>
      </c>
      <c r="G35" s="24">
        <v>101600162</v>
      </c>
      <c r="H35" s="24">
        <v>101600162</v>
      </c>
      <c r="I35" s="24">
        <v>79242801</v>
      </c>
      <c r="J35" s="24">
        <v>107291762</v>
      </c>
      <c r="K35" s="24">
        <v>111110194</v>
      </c>
      <c r="L35" s="24">
        <v>116116607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2.4310232535592227</v>
      </c>
      <c r="D36" s="56">
        <f t="shared" si="14"/>
        <v>10.891778977552434</v>
      </c>
      <c r="E36" s="56">
        <f t="shared" si="14"/>
        <v>7.514006742505023</v>
      </c>
      <c r="F36" s="56">
        <f t="shared" si="14"/>
        <v>0.90883419397261467</v>
      </c>
      <c r="G36" s="56">
        <f t="shared" si="14"/>
        <v>0.89078643171890359</v>
      </c>
      <c r="H36" s="56">
        <f t="shared" si="14"/>
        <v>0.89078643171890359</v>
      </c>
      <c r="I36" s="56">
        <f>IF(ISERROR(I74/I73),0,(I74/I73))</f>
        <v>8.5802833260234248</v>
      </c>
      <c r="J36" s="56">
        <f t="shared" ref="J36:L36" si="15">IF(ISERROR(J74/J73),0,(J74/J73))</f>
        <v>0.90607129628814642</v>
      </c>
      <c r="K36" s="56">
        <f t="shared" si="15"/>
        <v>0.90728283605940274</v>
      </c>
      <c r="L36" s="56">
        <f t="shared" si="15"/>
        <v>0.90729119811529602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-1500949</v>
      </c>
      <c r="E55" s="24">
        <v>-1500949</v>
      </c>
      <c r="F55" s="24">
        <v>0</v>
      </c>
      <c r="G55" s="24">
        <v>0</v>
      </c>
      <c r="H55" s="24">
        <v>0</v>
      </c>
      <c r="I55" s="24">
        <v>-1500949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-1500949</v>
      </c>
      <c r="E67" s="54">
        <f t="shared" si="18"/>
        <v>-1500949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-1500949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66836220</v>
      </c>
      <c r="D73" s="24">
        <v>48366490</v>
      </c>
      <c r="E73" s="24">
        <v>50253726</v>
      </c>
      <c r="F73" s="24">
        <v>78903169</v>
      </c>
      <c r="G73" s="24">
        <v>68860867</v>
      </c>
      <c r="H73" s="24">
        <v>68860867</v>
      </c>
      <c r="I73" s="24">
        <v>52453918</v>
      </c>
      <c r="J73" s="24">
        <v>84072820</v>
      </c>
      <c r="K73" s="24">
        <v>85582072</v>
      </c>
      <c r="L73" s="24">
        <v>89429006</v>
      </c>
    </row>
    <row r="74" spans="1:12" ht="13.5" hidden="1" x14ac:dyDescent="0.25">
      <c r="A74" s="50" t="s">
        <v>59</v>
      </c>
      <c r="B74" s="50" t="s">
        <v>19</v>
      </c>
      <c r="C74" s="24">
        <v>162480405</v>
      </c>
      <c r="D74" s="24">
        <v>526797119</v>
      </c>
      <c r="E74" s="24">
        <v>377606836</v>
      </c>
      <c r="F74" s="24">
        <v>71709898</v>
      </c>
      <c r="G74" s="24">
        <v>61340326</v>
      </c>
      <c r="H74" s="24">
        <v>61340326</v>
      </c>
      <c r="I74" s="24">
        <v>450069478</v>
      </c>
      <c r="J74" s="24">
        <v>76175969</v>
      </c>
      <c r="K74" s="24">
        <v>77647145</v>
      </c>
      <c r="L74" s="24">
        <v>81138150</v>
      </c>
    </row>
    <row r="75" spans="1:12" ht="13.5" hidden="1" x14ac:dyDescent="0.25">
      <c r="A75" s="50" t="s">
        <v>60</v>
      </c>
      <c r="B75" s="50" t="s">
        <v>19</v>
      </c>
      <c r="C75" s="24">
        <v>89543804</v>
      </c>
      <c r="D75" s="24">
        <v>105267743</v>
      </c>
      <c r="E75" s="24">
        <v>112147129</v>
      </c>
      <c r="F75" s="24">
        <v>135175666</v>
      </c>
      <c r="G75" s="24">
        <v>125421560</v>
      </c>
      <c r="H75" s="24">
        <v>125421560</v>
      </c>
      <c r="I75" s="24">
        <v>240291468</v>
      </c>
      <c r="J75" s="24">
        <v>136689952</v>
      </c>
      <c r="K75" s="24">
        <v>154871826</v>
      </c>
      <c r="L75" s="24">
        <v>170167002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2477024869</v>
      </c>
      <c r="D5" s="20">
        <v>1488582921</v>
      </c>
      <c r="E5" s="21">
        <v>2838862082</v>
      </c>
      <c r="F5" s="22">
        <v>320945016</v>
      </c>
      <c r="G5" s="20">
        <v>278039708</v>
      </c>
      <c r="H5" s="23">
        <v>278039708</v>
      </c>
      <c r="I5" s="24">
        <v>918321557</v>
      </c>
      <c r="J5" s="22">
        <v>232291878</v>
      </c>
      <c r="K5" s="20">
        <v>291938029</v>
      </c>
      <c r="L5" s="23">
        <v>351705839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-2175870083</v>
      </c>
      <c r="D6" s="20">
        <f t="shared" si="0"/>
        <v>-1255912911</v>
      </c>
      <c r="E6" s="23">
        <f t="shared" si="0"/>
        <v>-2654490678</v>
      </c>
      <c r="F6" s="22">
        <f t="shared" si="0"/>
        <v>-25088395</v>
      </c>
      <c r="G6" s="20">
        <f t="shared" si="0"/>
        <v>-25088406</v>
      </c>
      <c r="H6" s="23">
        <f t="shared" si="0"/>
        <v>-25088406</v>
      </c>
      <c r="I6" s="25">
        <f>+I75-I5</f>
        <v>-575043089</v>
      </c>
      <c r="J6" s="22">
        <f t="shared" ref="J6:L6" si="1">+J75-J5</f>
        <v>-28645401</v>
      </c>
      <c r="K6" s="20">
        <f t="shared" si="1"/>
        <v>-33225676</v>
      </c>
      <c r="L6" s="23">
        <f t="shared" si="1"/>
        <v>-40308658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301154786</v>
      </c>
      <c r="D8" s="30">
        <f t="shared" si="2"/>
        <v>232670010</v>
      </c>
      <c r="E8" s="31">
        <f t="shared" si="2"/>
        <v>184371404</v>
      </c>
      <c r="F8" s="32">
        <f t="shared" si="2"/>
        <v>295856621</v>
      </c>
      <c r="G8" s="30">
        <f t="shared" si="2"/>
        <v>252951302</v>
      </c>
      <c r="H8" s="31">
        <f t="shared" si="2"/>
        <v>252951302</v>
      </c>
      <c r="I8" s="33">
        <f>SUM(I5:I7)</f>
        <v>343278468</v>
      </c>
      <c r="J8" s="32">
        <f t="shared" ref="J8:L8" si="3">SUM(J5:J7)</f>
        <v>203646477</v>
      </c>
      <c r="K8" s="30">
        <f t="shared" si="3"/>
        <v>258712353</v>
      </c>
      <c r="L8" s="31">
        <f t="shared" si="3"/>
        <v>311397181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80525324</v>
      </c>
      <c r="D11" s="20">
        <v>155781365</v>
      </c>
      <c r="E11" s="23">
        <v>25714235</v>
      </c>
      <c r="F11" s="26">
        <v>155781365</v>
      </c>
      <c r="G11" s="20">
        <v>25771966</v>
      </c>
      <c r="H11" s="23">
        <v>25771966</v>
      </c>
      <c r="I11" s="27">
        <v>31694046</v>
      </c>
      <c r="J11" s="26">
        <v>25771966</v>
      </c>
      <c r="K11" s="20">
        <v>25771967</v>
      </c>
      <c r="L11" s="23">
        <v>25771966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-214853575</v>
      </c>
      <c r="D13" s="20">
        <v>14414513</v>
      </c>
      <c r="E13" s="23">
        <v>-2091684</v>
      </c>
      <c r="F13" s="26">
        <v>74455139</v>
      </c>
      <c r="G13" s="20">
        <v>369218</v>
      </c>
      <c r="H13" s="23">
        <v>369218</v>
      </c>
      <c r="I13" s="27">
        <v>41280780</v>
      </c>
      <c r="J13" s="26">
        <v>-4382890</v>
      </c>
      <c r="K13" s="20">
        <v>-254702</v>
      </c>
      <c r="L13" s="23">
        <v>4563375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-79648014.001212478</v>
      </c>
      <c r="D14" s="20">
        <f t="shared" si="4"/>
        <v>-290570026.45479202</v>
      </c>
      <c r="E14" s="23">
        <f t="shared" si="4"/>
        <v>-1515521668.9994445</v>
      </c>
      <c r="F14" s="26">
        <f t="shared" si="4"/>
        <v>-52112048.600882649</v>
      </c>
      <c r="G14" s="20">
        <f t="shared" si="4"/>
        <v>-768349895.49121094</v>
      </c>
      <c r="H14" s="23">
        <f t="shared" si="4"/>
        <v>-768349895.49121094</v>
      </c>
      <c r="I14" s="27">
        <f>-I32</f>
        <v>-660901460.18204403</v>
      </c>
      <c r="J14" s="26">
        <f t="shared" ref="J14:L14" si="5">-J32</f>
        <v>-267588575.58810353</v>
      </c>
      <c r="K14" s="20">
        <f t="shared" si="5"/>
        <v>-455828556.43043709</v>
      </c>
      <c r="L14" s="23">
        <f t="shared" si="5"/>
        <v>-427860552.56624269</v>
      </c>
    </row>
    <row r="15" spans="1:12" ht="13.5" x14ac:dyDescent="0.25">
      <c r="A15" s="18" t="s">
        <v>32</v>
      </c>
      <c r="B15" s="19" t="s">
        <v>19</v>
      </c>
      <c r="C15" s="35">
        <v>20664905</v>
      </c>
      <c r="D15" s="35">
        <v>22406619</v>
      </c>
      <c r="E15" s="36">
        <v>9116740</v>
      </c>
      <c r="F15" s="39">
        <v>36896820</v>
      </c>
      <c r="G15" s="35">
        <v>117267549</v>
      </c>
      <c r="H15" s="36">
        <v>117267549</v>
      </c>
      <c r="I15" s="38">
        <v>131487348</v>
      </c>
      <c r="J15" s="39">
        <v>117274850</v>
      </c>
      <c r="K15" s="35">
        <v>117424618</v>
      </c>
      <c r="L15" s="36">
        <v>117581875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-193311360.00121248</v>
      </c>
      <c r="D18" s="30">
        <f t="shared" si="6"/>
        <v>-97967529.454792023</v>
      </c>
      <c r="E18" s="31">
        <f t="shared" si="6"/>
        <v>-1482782377.9994445</v>
      </c>
      <c r="F18" s="32">
        <f t="shared" si="6"/>
        <v>215021275.39911735</v>
      </c>
      <c r="G18" s="30">
        <f t="shared" si="6"/>
        <v>-624941162.49121094</v>
      </c>
      <c r="H18" s="31">
        <f t="shared" si="6"/>
        <v>-624941162.49121094</v>
      </c>
      <c r="I18" s="33">
        <f>SUM(I11:I17)</f>
        <v>-456439286.18204403</v>
      </c>
      <c r="J18" s="32">
        <f t="shared" ref="J18:L18" si="7">SUM(J11:J17)</f>
        <v>-128924649.58810353</v>
      </c>
      <c r="K18" s="30">
        <f t="shared" si="7"/>
        <v>-312886673.43043709</v>
      </c>
      <c r="L18" s="31">
        <f t="shared" si="7"/>
        <v>-279943336.56624269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494466146.00121248</v>
      </c>
      <c r="D19" s="42">
        <f t="shared" si="8"/>
        <v>330637539.45479202</v>
      </c>
      <c r="E19" s="43">
        <f t="shared" si="8"/>
        <v>1667153781.9994445</v>
      </c>
      <c r="F19" s="44">
        <f t="shared" si="8"/>
        <v>80835345.600882649</v>
      </c>
      <c r="G19" s="42">
        <f t="shared" si="8"/>
        <v>877892464.49121094</v>
      </c>
      <c r="H19" s="45">
        <f t="shared" si="8"/>
        <v>877892464.49121094</v>
      </c>
      <c r="I19" s="46">
        <f>+I8-I18</f>
        <v>799717754.18204403</v>
      </c>
      <c r="J19" s="47">
        <f t="shared" ref="J19:L19" si="9">+J8-J18</f>
        <v>332571126.58810353</v>
      </c>
      <c r="K19" s="42">
        <f t="shared" si="9"/>
        <v>571599026.43043709</v>
      </c>
      <c r="L19" s="43">
        <f t="shared" si="9"/>
        <v>591340517.56624269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494466146.00121248</v>
      </c>
      <c r="D21" s="42">
        <f t="shared" ref="D21:L21" si="10">+D19-D20</f>
        <v>330637539.45479202</v>
      </c>
      <c r="E21" s="43">
        <f t="shared" si="10"/>
        <v>1667153781.9994445</v>
      </c>
      <c r="F21" s="44">
        <f t="shared" si="10"/>
        <v>80835345.600882649</v>
      </c>
      <c r="G21" s="42">
        <f t="shared" si="10"/>
        <v>877892464.49121094</v>
      </c>
      <c r="H21" s="45">
        <f t="shared" si="10"/>
        <v>877892464.49121094</v>
      </c>
      <c r="I21" s="46">
        <f t="shared" si="10"/>
        <v>799717754.18204403</v>
      </c>
      <c r="J21" s="47">
        <f t="shared" si="10"/>
        <v>332571126.58810353</v>
      </c>
      <c r="K21" s="42">
        <f t="shared" si="10"/>
        <v>571599026.43043709</v>
      </c>
      <c r="L21" s="43">
        <f t="shared" si="10"/>
        <v>591340517.56624269</v>
      </c>
    </row>
    <row r="22" spans="1:12" ht="13.5" x14ac:dyDescent="0.25">
      <c r="A22" s="49" t="s">
        <v>88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911016608.00121248</v>
      </c>
      <c r="D29" s="24">
        <f t="shared" ref="D29:L29" si="11">D35*D36</f>
        <v>1119659464.454792</v>
      </c>
      <c r="E29" s="24">
        <f t="shared" si="11"/>
        <v>2128857563.9994445</v>
      </c>
      <c r="F29" s="24">
        <f t="shared" si="11"/>
        <v>909724189.60088265</v>
      </c>
      <c r="G29" s="24">
        <f t="shared" si="11"/>
        <v>1353110900.4912109</v>
      </c>
      <c r="H29" s="24">
        <f t="shared" si="11"/>
        <v>1353110900.4912109</v>
      </c>
      <c r="I29" s="24">
        <f t="shared" si="11"/>
        <v>1221030813.182044</v>
      </c>
      <c r="J29" s="24">
        <f t="shared" si="11"/>
        <v>928768885.58810353</v>
      </c>
      <c r="K29" s="24">
        <f t="shared" si="11"/>
        <v>1105490371.4304371</v>
      </c>
      <c r="L29" s="24">
        <f t="shared" si="11"/>
        <v>1146476860.5662427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831368594</v>
      </c>
      <c r="D31" s="24">
        <v>829089438</v>
      </c>
      <c r="E31" s="24">
        <v>613335895</v>
      </c>
      <c r="F31" s="24">
        <v>857612141</v>
      </c>
      <c r="G31" s="24">
        <v>584761005</v>
      </c>
      <c r="H31" s="24">
        <v>584761005</v>
      </c>
      <c r="I31" s="24">
        <v>560129353</v>
      </c>
      <c r="J31" s="24">
        <v>661180310</v>
      </c>
      <c r="K31" s="24">
        <v>649661815</v>
      </c>
      <c r="L31" s="24">
        <v>718616308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79648014.001212478</v>
      </c>
      <c r="D32" s="54">
        <f t="shared" si="12"/>
        <v>290570026.45479202</v>
      </c>
      <c r="E32" s="54">
        <f t="shared" si="12"/>
        <v>1515521668.9994445</v>
      </c>
      <c r="F32" s="54">
        <f t="shared" si="12"/>
        <v>52112048.600882649</v>
      </c>
      <c r="G32" s="54">
        <f t="shared" si="12"/>
        <v>768349895.49121094</v>
      </c>
      <c r="H32" s="54">
        <f t="shared" si="12"/>
        <v>768349895.49121094</v>
      </c>
      <c r="I32" s="54">
        <f>+I29-I31</f>
        <v>660901460.18204403</v>
      </c>
      <c r="J32" s="54">
        <f t="shared" ref="J32:L32" si="13">+J29-J31</f>
        <v>267588575.58810353</v>
      </c>
      <c r="K32" s="54">
        <f t="shared" si="13"/>
        <v>455828556.43043709</v>
      </c>
      <c r="L32" s="54">
        <f t="shared" si="13"/>
        <v>427860552.56624269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893460047</v>
      </c>
      <c r="D35" s="24">
        <v>1079445081</v>
      </c>
      <c r="E35" s="24">
        <v>1047246256</v>
      </c>
      <c r="F35" s="24">
        <v>883770202</v>
      </c>
      <c r="G35" s="24">
        <v>1307043260</v>
      </c>
      <c r="H35" s="24">
        <v>1307043260</v>
      </c>
      <c r="I35" s="24">
        <v>1030459196</v>
      </c>
      <c r="J35" s="24">
        <v>1024072085</v>
      </c>
      <c r="K35" s="24">
        <v>1228424178</v>
      </c>
      <c r="L35" s="24">
        <v>1272849338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1.0196500795532635</v>
      </c>
      <c r="D36" s="56">
        <f t="shared" si="14"/>
        <v>1.0372546822090638</v>
      </c>
      <c r="E36" s="56">
        <f t="shared" si="14"/>
        <v>2.0328146811722232</v>
      </c>
      <c r="F36" s="56">
        <f t="shared" si="14"/>
        <v>1.0293673485959902</v>
      </c>
      <c r="G36" s="56">
        <f t="shared" si="14"/>
        <v>1.0352456891833948</v>
      </c>
      <c r="H36" s="56">
        <f t="shared" si="14"/>
        <v>1.0352456891833948</v>
      </c>
      <c r="I36" s="56">
        <f>IF(ISERROR(I74/I73),0,(I74/I73))</f>
        <v>1.1849385380049964</v>
      </c>
      <c r="J36" s="56">
        <f t="shared" ref="J36:L36" si="15">IF(ISERROR(J74/J73),0,(J74/J73))</f>
        <v>0.90693702054001746</v>
      </c>
      <c r="K36" s="56">
        <f t="shared" si="15"/>
        <v>0.89992560487558004</v>
      </c>
      <c r="L36" s="56">
        <f t="shared" si="15"/>
        <v>0.90071686124901185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2136368043</v>
      </c>
      <c r="D73" s="24">
        <v>2436136094</v>
      </c>
      <c r="E73" s="24">
        <v>2463877969</v>
      </c>
      <c r="F73" s="24">
        <v>3224527563</v>
      </c>
      <c r="G73" s="24">
        <v>3224533429</v>
      </c>
      <c r="H73" s="24">
        <v>3224533429</v>
      </c>
      <c r="I73" s="24">
        <v>2663089361</v>
      </c>
      <c r="J73" s="24">
        <v>3463058306</v>
      </c>
      <c r="K73" s="24">
        <v>3807676944</v>
      </c>
      <c r="L73" s="24">
        <v>4203266398</v>
      </c>
    </row>
    <row r="74" spans="1:12" ht="13.5" hidden="1" x14ac:dyDescent="0.25">
      <c r="A74" s="50" t="s">
        <v>59</v>
      </c>
      <c r="B74" s="50" t="s">
        <v>19</v>
      </c>
      <c r="C74" s="24">
        <v>2178347845</v>
      </c>
      <c r="D74" s="24">
        <v>2526893570</v>
      </c>
      <c r="E74" s="24">
        <v>5008607308</v>
      </c>
      <c r="F74" s="24">
        <v>3319223388</v>
      </c>
      <c r="G74" s="24">
        <v>3338184332</v>
      </c>
      <c r="H74" s="24">
        <v>3338184332</v>
      </c>
      <c r="I74" s="24">
        <v>3155597214</v>
      </c>
      <c r="J74" s="24">
        <v>3140775782</v>
      </c>
      <c r="K74" s="24">
        <v>3426625977</v>
      </c>
      <c r="L74" s="24">
        <v>3785952917</v>
      </c>
    </row>
    <row r="75" spans="1:12" ht="13.5" hidden="1" x14ac:dyDescent="0.25">
      <c r="A75" s="50" t="s">
        <v>60</v>
      </c>
      <c r="B75" s="50" t="s">
        <v>19</v>
      </c>
      <c r="C75" s="24">
        <v>301154786</v>
      </c>
      <c r="D75" s="24">
        <v>232670010</v>
      </c>
      <c r="E75" s="24">
        <v>184371404</v>
      </c>
      <c r="F75" s="24">
        <v>295856621</v>
      </c>
      <c r="G75" s="24">
        <v>252951302</v>
      </c>
      <c r="H75" s="24">
        <v>252951302</v>
      </c>
      <c r="I75" s="24">
        <v>343278468</v>
      </c>
      <c r="J75" s="24">
        <v>203646477</v>
      </c>
      <c r="K75" s="24">
        <v>258712353</v>
      </c>
      <c r="L75" s="24">
        <v>311397181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619142200</v>
      </c>
      <c r="D5" s="20">
        <v>442753533</v>
      </c>
      <c r="E5" s="21">
        <v>755213321</v>
      </c>
      <c r="F5" s="22">
        <v>593549763</v>
      </c>
      <c r="G5" s="20">
        <v>1464156340</v>
      </c>
      <c r="H5" s="23">
        <v>1464156340</v>
      </c>
      <c r="I5" s="24">
        <v>1565325326</v>
      </c>
      <c r="J5" s="22">
        <v>812705437</v>
      </c>
      <c r="K5" s="20">
        <v>1016163714</v>
      </c>
      <c r="L5" s="23">
        <v>1223420102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-324154905</v>
      </c>
      <c r="D6" s="20">
        <f t="shared" si="0"/>
        <v>-38326992</v>
      </c>
      <c r="E6" s="23">
        <f t="shared" si="0"/>
        <v>-208270557</v>
      </c>
      <c r="F6" s="22">
        <f t="shared" si="0"/>
        <v>-80825614</v>
      </c>
      <c r="G6" s="20">
        <f t="shared" si="0"/>
        <v>-644600414</v>
      </c>
      <c r="H6" s="23">
        <f t="shared" si="0"/>
        <v>-644600414</v>
      </c>
      <c r="I6" s="25">
        <f>+I75-I5</f>
        <v>-826671513</v>
      </c>
      <c r="J6" s="22">
        <f t="shared" ref="J6:L6" si="1">+J75-J5</f>
        <v>9161846</v>
      </c>
      <c r="K6" s="20">
        <f t="shared" si="1"/>
        <v>6407134</v>
      </c>
      <c r="L6" s="23">
        <f t="shared" si="1"/>
        <v>-24501755</v>
      </c>
    </row>
    <row r="7" spans="1:12" ht="13.5" x14ac:dyDescent="0.25">
      <c r="A7" s="18" t="s">
        <v>23</v>
      </c>
      <c r="B7" s="19" t="s">
        <v>21</v>
      </c>
      <c r="C7" s="20">
        <v>150000000</v>
      </c>
      <c r="D7" s="20">
        <v>150000000</v>
      </c>
      <c r="E7" s="23">
        <v>139500000</v>
      </c>
      <c r="F7" s="26">
        <v>0</v>
      </c>
      <c r="G7" s="20">
        <v>0</v>
      </c>
      <c r="H7" s="23">
        <v>0</v>
      </c>
      <c r="I7" s="27">
        <v>139500000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444987295</v>
      </c>
      <c r="D8" s="30">
        <f t="shared" si="2"/>
        <v>554426541</v>
      </c>
      <c r="E8" s="31">
        <f t="shared" si="2"/>
        <v>686442764</v>
      </c>
      <c r="F8" s="32">
        <f t="shared" si="2"/>
        <v>512724149</v>
      </c>
      <c r="G8" s="30">
        <f t="shared" si="2"/>
        <v>819555926</v>
      </c>
      <c r="H8" s="31">
        <f t="shared" si="2"/>
        <v>819555926</v>
      </c>
      <c r="I8" s="33">
        <f>SUM(I5:I7)</f>
        <v>878153813</v>
      </c>
      <c r="J8" s="32">
        <f t="shared" ref="J8:L8" si="3">SUM(J5:J7)</f>
        <v>821867283</v>
      </c>
      <c r="K8" s="30">
        <f t="shared" si="3"/>
        <v>1022570848</v>
      </c>
      <c r="L8" s="31">
        <f t="shared" si="3"/>
        <v>1198918347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20646965</v>
      </c>
      <c r="D11" s="20">
        <v>21843119</v>
      </c>
      <c r="E11" s="23">
        <v>32191495</v>
      </c>
      <c r="F11" s="26">
        <v>24469498</v>
      </c>
      <c r="G11" s="20">
        <v>57066694</v>
      </c>
      <c r="H11" s="23">
        <v>57066694</v>
      </c>
      <c r="I11" s="27">
        <v>68623369</v>
      </c>
      <c r="J11" s="26">
        <v>45912027</v>
      </c>
      <c r="K11" s="20">
        <v>47246712</v>
      </c>
      <c r="L11" s="23">
        <v>52746555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-2662344</v>
      </c>
      <c r="D13" s="20">
        <v>-7793230</v>
      </c>
      <c r="E13" s="23">
        <v>-2395304</v>
      </c>
      <c r="F13" s="26">
        <v>-9933330</v>
      </c>
      <c r="G13" s="20">
        <v>2251118</v>
      </c>
      <c r="H13" s="23">
        <v>2251118</v>
      </c>
      <c r="I13" s="27">
        <v>3431693</v>
      </c>
      <c r="J13" s="26">
        <v>-4029321</v>
      </c>
      <c r="K13" s="20">
        <v>-4214669</v>
      </c>
      <c r="L13" s="23">
        <v>-4408545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-684617490.47562945</v>
      </c>
      <c r="D14" s="20">
        <f t="shared" si="4"/>
        <v>63560149.753473878</v>
      </c>
      <c r="E14" s="23">
        <f t="shared" si="4"/>
        <v>212505944.4552241</v>
      </c>
      <c r="F14" s="26">
        <f t="shared" si="4"/>
        <v>32222462.387208648</v>
      </c>
      <c r="G14" s="20">
        <f t="shared" si="4"/>
        <v>341058947.64855182</v>
      </c>
      <c r="H14" s="23">
        <f t="shared" si="4"/>
        <v>341058947.64855182</v>
      </c>
      <c r="I14" s="27">
        <f>-I32</f>
        <v>-10373550.814880848</v>
      </c>
      <c r="J14" s="26">
        <f t="shared" ref="J14:L14" si="5">-J32</f>
        <v>-555767141.20135319</v>
      </c>
      <c r="K14" s="20">
        <f t="shared" si="5"/>
        <v>-3083824687.3718209</v>
      </c>
      <c r="L14" s="23">
        <f t="shared" si="5"/>
        <v>-3215560799.114687</v>
      </c>
    </row>
    <row r="15" spans="1:12" ht="13.5" x14ac:dyDescent="0.25">
      <c r="A15" s="18" t="s">
        <v>32</v>
      </c>
      <c r="B15" s="19" t="s">
        <v>19</v>
      </c>
      <c r="C15" s="35">
        <v>21982834</v>
      </c>
      <c r="D15" s="35">
        <v>18475590</v>
      </c>
      <c r="E15" s="36">
        <v>17784546</v>
      </c>
      <c r="F15" s="39">
        <v>500000</v>
      </c>
      <c r="G15" s="35">
        <v>40575874</v>
      </c>
      <c r="H15" s="36">
        <v>40575874</v>
      </c>
      <c r="I15" s="38">
        <v>17784546</v>
      </c>
      <c r="J15" s="39">
        <v>21544295</v>
      </c>
      <c r="K15" s="35">
        <v>22535332</v>
      </c>
      <c r="L15" s="36">
        <v>23571958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-200000000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-644650035.47562945</v>
      </c>
      <c r="D18" s="30">
        <f t="shared" si="6"/>
        <v>96085628.753473878</v>
      </c>
      <c r="E18" s="31">
        <f t="shared" si="6"/>
        <v>260086681.4552241</v>
      </c>
      <c r="F18" s="32">
        <f t="shared" si="6"/>
        <v>-152741369.61279136</v>
      </c>
      <c r="G18" s="30">
        <f t="shared" si="6"/>
        <v>440952633.64855182</v>
      </c>
      <c r="H18" s="31">
        <f t="shared" si="6"/>
        <v>440952633.64855182</v>
      </c>
      <c r="I18" s="33">
        <f>SUM(I11:I17)</f>
        <v>79466057.185119152</v>
      </c>
      <c r="J18" s="32">
        <f t="shared" ref="J18:L18" si="7">SUM(J11:J17)</f>
        <v>-492340140.20135319</v>
      </c>
      <c r="K18" s="30">
        <f t="shared" si="7"/>
        <v>-3018257312.3718209</v>
      </c>
      <c r="L18" s="31">
        <f t="shared" si="7"/>
        <v>-3143650831.114687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1089637330.4756293</v>
      </c>
      <c r="D19" s="42">
        <f t="shared" si="8"/>
        <v>458340912.24652612</v>
      </c>
      <c r="E19" s="43">
        <f t="shared" si="8"/>
        <v>426356082.5447759</v>
      </c>
      <c r="F19" s="44">
        <f t="shared" si="8"/>
        <v>665465518.6127913</v>
      </c>
      <c r="G19" s="42">
        <f t="shared" si="8"/>
        <v>378603292.35144818</v>
      </c>
      <c r="H19" s="45">
        <f t="shared" si="8"/>
        <v>378603292.35144818</v>
      </c>
      <c r="I19" s="46">
        <f>+I8-I18</f>
        <v>798687755.81488085</v>
      </c>
      <c r="J19" s="47">
        <f t="shared" ref="J19:L19" si="9">+J8-J18</f>
        <v>1314207423.2013531</v>
      </c>
      <c r="K19" s="42">
        <f t="shared" si="9"/>
        <v>4040828160.3718209</v>
      </c>
      <c r="L19" s="43">
        <f t="shared" si="9"/>
        <v>4342569178.114687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1089637330.4756293</v>
      </c>
      <c r="D21" s="42">
        <f t="shared" ref="D21:L21" si="10">+D19-D20</f>
        <v>458340912.24652612</v>
      </c>
      <c r="E21" s="43">
        <f t="shared" si="10"/>
        <v>426356082.5447759</v>
      </c>
      <c r="F21" s="44">
        <f t="shared" si="10"/>
        <v>665465518.6127913</v>
      </c>
      <c r="G21" s="42">
        <f t="shared" si="10"/>
        <v>378603292.35144818</v>
      </c>
      <c r="H21" s="45">
        <f t="shared" si="10"/>
        <v>378603292.35144818</v>
      </c>
      <c r="I21" s="46">
        <f t="shared" si="10"/>
        <v>798687755.81488085</v>
      </c>
      <c r="J21" s="47">
        <f t="shared" si="10"/>
        <v>1314207423.2013531</v>
      </c>
      <c r="K21" s="42">
        <f t="shared" si="10"/>
        <v>4040828160.3718209</v>
      </c>
      <c r="L21" s="43">
        <f t="shared" si="10"/>
        <v>4342569178.114687</v>
      </c>
    </row>
    <row r="22" spans="1:12" ht="13.5" x14ac:dyDescent="0.25">
      <c r="A22" s="49" t="s">
        <v>88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913491851.47562945</v>
      </c>
      <c r="D29" s="24">
        <f t="shared" ref="D29:L29" si="11">D35*D36</f>
        <v>167905912.24652612</v>
      </c>
      <c r="E29" s="24">
        <f t="shared" si="11"/>
        <v>17654551.544775918</v>
      </c>
      <c r="F29" s="24">
        <f t="shared" si="11"/>
        <v>43837362.612791352</v>
      </c>
      <c r="G29" s="24">
        <f t="shared" si="11"/>
        <v>50467013.351448193</v>
      </c>
      <c r="H29" s="24">
        <f t="shared" si="11"/>
        <v>50467013.351448193</v>
      </c>
      <c r="I29" s="24">
        <f t="shared" si="11"/>
        <v>206072066.81488085</v>
      </c>
      <c r="J29" s="24">
        <f t="shared" si="11"/>
        <v>1017157934.2013532</v>
      </c>
      <c r="K29" s="24">
        <f t="shared" si="11"/>
        <v>3566439456.3718209</v>
      </c>
      <c r="L29" s="24">
        <f t="shared" si="11"/>
        <v>3720375850.114687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228874361</v>
      </c>
      <c r="D31" s="24">
        <v>231466062</v>
      </c>
      <c r="E31" s="24">
        <v>230160496</v>
      </c>
      <c r="F31" s="24">
        <v>76059825</v>
      </c>
      <c r="G31" s="24">
        <v>391525961</v>
      </c>
      <c r="H31" s="24">
        <v>391525961</v>
      </c>
      <c r="I31" s="24">
        <v>195698516</v>
      </c>
      <c r="J31" s="24">
        <v>461390793</v>
      </c>
      <c r="K31" s="24">
        <v>482614769</v>
      </c>
      <c r="L31" s="24">
        <v>504815051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684617490.47562945</v>
      </c>
      <c r="D32" s="54">
        <f t="shared" si="12"/>
        <v>-63560149.753473878</v>
      </c>
      <c r="E32" s="54">
        <f t="shared" si="12"/>
        <v>-212505944.4552241</v>
      </c>
      <c r="F32" s="54">
        <f t="shared" si="12"/>
        <v>-32222462.387208648</v>
      </c>
      <c r="G32" s="54">
        <f t="shared" si="12"/>
        <v>-341058947.64855182</v>
      </c>
      <c r="H32" s="54">
        <f t="shared" si="12"/>
        <v>-341058947.64855182</v>
      </c>
      <c r="I32" s="54">
        <f>+I29-I31</f>
        <v>10373550.814880848</v>
      </c>
      <c r="J32" s="54">
        <f t="shared" ref="J32:L32" si="13">+J29-J31</f>
        <v>555767141.20135319</v>
      </c>
      <c r="K32" s="54">
        <f t="shared" si="13"/>
        <v>3083824687.3718209</v>
      </c>
      <c r="L32" s="54">
        <f t="shared" si="13"/>
        <v>3215560799.114687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125508540</v>
      </c>
      <c r="D35" s="24">
        <v>46692115</v>
      </c>
      <c r="E35" s="24">
        <v>30882491</v>
      </c>
      <c r="F35" s="24">
        <v>64139398</v>
      </c>
      <c r="G35" s="24">
        <v>14903004</v>
      </c>
      <c r="H35" s="24">
        <v>14903004</v>
      </c>
      <c r="I35" s="24">
        <v>33110029</v>
      </c>
      <c r="J35" s="24">
        <v>338753672</v>
      </c>
      <c r="K35" s="24">
        <v>978818125</v>
      </c>
      <c r="L35" s="24">
        <v>1077704203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7.2783242596530044</v>
      </c>
      <c r="D36" s="56">
        <f t="shared" si="14"/>
        <v>3.5960228455388266</v>
      </c>
      <c r="E36" s="56">
        <f t="shared" si="14"/>
        <v>0.57166863724742667</v>
      </c>
      <c r="F36" s="56">
        <f t="shared" si="14"/>
        <v>0.68347012880899427</v>
      </c>
      <c r="G36" s="56">
        <f t="shared" si="14"/>
        <v>3.3863651483585588</v>
      </c>
      <c r="H36" s="56">
        <f t="shared" si="14"/>
        <v>3.3863651483585588</v>
      </c>
      <c r="I36" s="56">
        <f>IF(ISERROR(I74/I73),0,(I74/I73))</f>
        <v>6.2238564277573074</v>
      </c>
      <c r="J36" s="56">
        <f t="shared" ref="J36:L36" si="15">IF(ISERROR(J74/J73),0,(J74/J73))</f>
        <v>3.002647700307004</v>
      </c>
      <c r="K36" s="56">
        <f t="shared" si="15"/>
        <v>3.6436181199360411</v>
      </c>
      <c r="L36" s="56">
        <f t="shared" si="15"/>
        <v>3.4521307792604823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-200000000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-200000000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81630236</v>
      </c>
      <c r="D73" s="24">
        <v>96301515</v>
      </c>
      <c r="E73" s="24">
        <v>90541836</v>
      </c>
      <c r="F73" s="24">
        <v>326707077</v>
      </c>
      <c r="G73" s="24">
        <v>299949901</v>
      </c>
      <c r="H73" s="24">
        <v>299949901</v>
      </c>
      <c r="I73" s="24">
        <v>59392706</v>
      </c>
      <c r="J73" s="24">
        <v>328050723</v>
      </c>
      <c r="K73" s="24">
        <v>330470438</v>
      </c>
      <c r="L73" s="24">
        <v>409717992</v>
      </c>
    </row>
    <row r="74" spans="1:12" ht="13.5" hidden="1" x14ac:dyDescent="0.25">
      <c r="A74" s="50" t="s">
        <v>59</v>
      </c>
      <c r="B74" s="50" t="s">
        <v>19</v>
      </c>
      <c r="C74" s="24">
        <v>594131327</v>
      </c>
      <c r="D74" s="24">
        <v>346302448</v>
      </c>
      <c r="E74" s="24">
        <v>51759928</v>
      </c>
      <c r="F74" s="24">
        <v>223294528</v>
      </c>
      <c r="G74" s="24">
        <v>1015739891</v>
      </c>
      <c r="H74" s="24">
        <v>1015739891</v>
      </c>
      <c r="I74" s="24">
        <v>369651675</v>
      </c>
      <c r="J74" s="24">
        <v>985020749</v>
      </c>
      <c r="K74" s="24">
        <v>1204108076</v>
      </c>
      <c r="L74" s="24">
        <v>1414400091</v>
      </c>
    </row>
    <row r="75" spans="1:12" ht="13.5" hidden="1" x14ac:dyDescent="0.25">
      <c r="A75" s="50" t="s">
        <v>60</v>
      </c>
      <c r="B75" s="50" t="s">
        <v>19</v>
      </c>
      <c r="C75" s="24">
        <v>294987295</v>
      </c>
      <c r="D75" s="24">
        <v>404426541</v>
      </c>
      <c r="E75" s="24">
        <v>546942764</v>
      </c>
      <c r="F75" s="24">
        <v>512724149</v>
      </c>
      <c r="G75" s="24">
        <v>819555926</v>
      </c>
      <c r="H75" s="24">
        <v>819555926</v>
      </c>
      <c r="I75" s="24">
        <v>738653813</v>
      </c>
      <c r="J75" s="24">
        <v>821867283</v>
      </c>
      <c r="K75" s="24">
        <v>1022570848</v>
      </c>
      <c r="L75" s="24">
        <v>1198918347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885639541</v>
      </c>
      <c r="D5" s="20">
        <v>1593763766</v>
      </c>
      <c r="E5" s="21">
        <v>468578286</v>
      </c>
      <c r="F5" s="22">
        <v>367239361</v>
      </c>
      <c r="G5" s="20">
        <v>528639844</v>
      </c>
      <c r="H5" s="23">
        <v>528639844</v>
      </c>
      <c r="I5" s="24">
        <v>1050208858</v>
      </c>
      <c r="J5" s="22">
        <v>612532245</v>
      </c>
      <c r="K5" s="20">
        <v>490729345</v>
      </c>
      <c r="L5" s="23">
        <v>464159145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-531735511</v>
      </c>
      <c r="D6" s="20">
        <f t="shared" si="0"/>
        <v>-1166497859</v>
      </c>
      <c r="E6" s="23">
        <f t="shared" si="0"/>
        <v>25122159</v>
      </c>
      <c r="F6" s="22">
        <f t="shared" si="0"/>
        <v>4000000</v>
      </c>
      <c r="G6" s="20">
        <f t="shared" si="0"/>
        <v>1</v>
      </c>
      <c r="H6" s="23">
        <f t="shared" si="0"/>
        <v>1</v>
      </c>
      <c r="I6" s="25">
        <f>+I75-I5</f>
        <v>-469475583</v>
      </c>
      <c r="J6" s="22">
        <f t="shared" ref="J6:L6" si="1">+J75-J5</f>
        <v>-205000000</v>
      </c>
      <c r="K6" s="20">
        <f t="shared" si="1"/>
        <v>-105000000</v>
      </c>
      <c r="L6" s="23">
        <f t="shared" si="1"/>
        <v>-105000000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353904030</v>
      </c>
      <c r="D8" s="30">
        <f t="shared" si="2"/>
        <v>427265907</v>
      </c>
      <c r="E8" s="31">
        <f t="shared" si="2"/>
        <v>493700445</v>
      </c>
      <c r="F8" s="32">
        <f t="shared" si="2"/>
        <v>371239361</v>
      </c>
      <c r="G8" s="30">
        <f t="shared" si="2"/>
        <v>528639845</v>
      </c>
      <c r="H8" s="31">
        <f t="shared" si="2"/>
        <v>528639845</v>
      </c>
      <c r="I8" s="33">
        <f>SUM(I5:I7)</f>
        <v>580733275</v>
      </c>
      <c r="J8" s="32">
        <f t="shared" ref="J8:L8" si="3">SUM(J5:J7)</f>
        <v>407532245</v>
      </c>
      <c r="K8" s="30">
        <f t="shared" si="3"/>
        <v>385729345</v>
      </c>
      <c r="L8" s="31">
        <f t="shared" si="3"/>
        <v>359159145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3875746</v>
      </c>
      <c r="D11" s="20">
        <v>272877</v>
      </c>
      <c r="E11" s="23">
        <v>0</v>
      </c>
      <c r="F11" s="26">
        <v>0</v>
      </c>
      <c r="G11" s="20">
        <v>0</v>
      </c>
      <c r="H11" s="23">
        <v>0</v>
      </c>
      <c r="I11" s="27">
        <v>35112590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-29297756</v>
      </c>
      <c r="D13" s="20">
        <v>-25504409</v>
      </c>
      <c r="E13" s="23">
        <v>-32307684</v>
      </c>
      <c r="F13" s="26">
        <v>-24840032</v>
      </c>
      <c r="G13" s="20">
        <v>-32351334</v>
      </c>
      <c r="H13" s="23">
        <v>-32351334</v>
      </c>
      <c r="I13" s="27">
        <v>-9600290</v>
      </c>
      <c r="J13" s="26">
        <v>-28351334</v>
      </c>
      <c r="K13" s="20">
        <v>-24351334</v>
      </c>
      <c r="L13" s="23">
        <v>-28351334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170325508.64873642</v>
      </c>
      <c r="D14" s="20">
        <f t="shared" si="4"/>
        <v>72229218.695272148</v>
      </c>
      <c r="E14" s="23">
        <f t="shared" si="4"/>
        <v>114431715.8470445</v>
      </c>
      <c r="F14" s="26">
        <f t="shared" si="4"/>
        <v>167645811.69538301</v>
      </c>
      <c r="G14" s="20">
        <f t="shared" si="4"/>
        <v>147073813.72932586</v>
      </c>
      <c r="H14" s="23">
        <f t="shared" si="4"/>
        <v>147073813.72932586</v>
      </c>
      <c r="I14" s="27">
        <f>-I32</f>
        <v>-218109600.04753011</v>
      </c>
      <c r="J14" s="26">
        <f t="shared" ref="J14:L14" si="5">-J32</f>
        <v>35994506.263233215</v>
      </c>
      <c r="K14" s="20">
        <f t="shared" si="5"/>
        <v>57592045.786752105</v>
      </c>
      <c r="L14" s="23">
        <f t="shared" si="5"/>
        <v>73905853.548602343</v>
      </c>
    </row>
    <row r="15" spans="1:12" ht="13.5" x14ac:dyDescent="0.25">
      <c r="A15" s="18" t="s">
        <v>32</v>
      </c>
      <c r="B15" s="19" t="s">
        <v>19</v>
      </c>
      <c r="C15" s="35">
        <v>14695446</v>
      </c>
      <c r="D15" s="35">
        <v>29354525</v>
      </c>
      <c r="E15" s="36">
        <v>41633546</v>
      </c>
      <c r="F15" s="39">
        <v>38252494</v>
      </c>
      <c r="G15" s="35">
        <v>53695545</v>
      </c>
      <c r="H15" s="36">
        <v>53695545</v>
      </c>
      <c r="I15" s="38">
        <v>37367774</v>
      </c>
      <c r="J15" s="39">
        <v>60193545</v>
      </c>
      <c r="K15" s="35">
        <v>67222545</v>
      </c>
      <c r="L15" s="36">
        <v>74813545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159598944.64873642</v>
      </c>
      <c r="D18" s="30">
        <f t="shared" si="6"/>
        <v>76352211.695272148</v>
      </c>
      <c r="E18" s="31">
        <f t="shared" si="6"/>
        <v>123757577.8470445</v>
      </c>
      <c r="F18" s="32">
        <f t="shared" si="6"/>
        <v>181058273.69538301</v>
      </c>
      <c r="G18" s="30">
        <f t="shared" si="6"/>
        <v>168418024.72932586</v>
      </c>
      <c r="H18" s="31">
        <f t="shared" si="6"/>
        <v>168418024.72932586</v>
      </c>
      <c r="I18" s="33">
        <f>SUM(I11:I17)</f>
        <v>-155229526.04753011</v>
      </c>
      <c r="J18" s="32">
        <f t="shared" ref="J18:L18" si="7">SUM(J11:J17)</f>
        <v>67836717.263233215</v>
      </c>
      <c r="K18" s="30">
        <f t="shared" si="7"/>
        <v>100463256.7867521</v>
      </c>
      <c r="L18" s="31">
        <f t="shared" si="7"/>
        <v>120368064.54860234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194305085.35126358</v>
      </c>
      <c r="D19" s="42">
        <f t="shared" si="8"/>
        <v>350913695.30472785</v>
      </c>
      <c r="E19" s="43">
        <f t="shared" si="8"/>
        <v>369942867.15295553</v>
      </c>
      <c r="F19" s="44">
        <f t="shared" si="8"/>
        <v>190181087.30461699</v>
      </c>
      <c r="G19" s="42">
        <f t="shared" si="8"/>
        <v>360221820.27067411</v>
      </c>
      <c r="H19" s="45">
        <f t="shared" si="8"/>
        <v>360221820.27067411</v>
      </c>
      <c r="I19" s="46">
        <f>+I8-I18</f>
        <v>735962801.04753017</v>
      </c>
      <c r="J19" s="47">
        <f t="shared" ref="J19:L19" si="9">+J8-J18</f>
        <v>339695527.73676682</v>
      </c>
      <c r="K19" s="42">
        <f t="shared" si="9"/>
        <v>285266088.2132479</v>
      </c>
      <c r="L19" s="43">
        <f t="shared" si="9"/>
        <v>238791080.45139766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194305085.35126358</v>
      </c>
      <c r="D21" s="42">
        <f t="shared" ref="D21:L21" si="10">+D19-D20</f>
        <v>350913695.30472785</v>
      </c>
      <c r="E21" s="43">
        <f t="shared" si="10"/>
        <v>369942867.15295553</v>
      </c>
      <c r="F21" s="44">
        <f t="shared" si="10"/>
        <v>190181087.30461699</v>
      </c>
      <c r="G21" s="42">
        <f t="shared" si="10"/>
        <v>360221820.27067411</v>
      </c>
      <c r="H21" s="45">
        <f t="shared" si="10"/>
        <v>360221820.27067411</v>
      </c>
      <c r="I21" s="46">
        <f t="shared" si="10"/>
        <v>735962801.04753017</v>
      </c>
      <c r="J21" s="47">
        <f t="shared" si="10"/>
        <v>339695527.73676682</v>
      </c>
      <c r="K21" s="42">
        <f t="shared" si="10"/>
        <v>285266088.2132479</v>
      </c>
      <c r="L21" s="43">
        <f t="shared" si="10"/>
        <v>238791080.45139766</v>
      </c>
    </row>
    <row r="22" spans="1:12" ht="13.5" x14ac:dyDescent="0.25">
      <c r="A22" s="49" t="s">
        <v>88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3172007.351263586</v>
      </c>
      <c r="D29" s="24">
        <f t="shared" ref="D29:L29" si="11">D35*D36</f>
        <v>190241061.30472785</v>
      </c>
      <c r="E29" s="24">
        <f t="shared" si="11"/>
        <v>150845607.1529555</v>
      </c>
      <c r="F29" s="24">
        <f t="shared" si="11"/>
        <v>25568338.304617003</v>
      </c>
      <c r="G29" s="24">
        <f t="shared" si="11"/>
        <v>139538153.27067414</v>
      </c>
      <c r="H29" s="24">
        <f t="shared" si="11"/>
        <v>139538153.27067414</v>
      </c>
      <c r="I29" s="24">
        <f t="shared" si="11"/>
        <v>504406581.04753011</v>
      </c>
      <c r="J29" s="24">
        <f t="shared" si="11"/>
        <v>157182460.73676679</v>
      </c>
      <c r="K29" s="24">
        <f t="shared" si="11"/>
        <v>142685921.2132479</v>
      </c>
      <c r="L29" s="24">
        <f t="shared" si="11"/>
        <v>138041113.45139766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173497516</v>
      </c>
      <c r="D31" s="24">
        <v>262470280</v>
      </c>
      <c r="E31" s="24">
        <v>265277323</v>
      </c>
      <c r="F31" s="24">
        <v>193214150</v>
      </c>
      <c r="G31" s="24">
        <v>286611967</v>
      </c>
      <c r="H31" s="24">
        <v>286611967</v>
      </c>
      <c r="I31" s="24">
        <v>286296981</v>
      </c>
      <c r="J31" s="24">
        <v>193176967</v>
      </c>
      <c r="K31" s="24">
        <v>200277967</v>
      </c>
      <c r="L31" s="24">
        <v>211946967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-170325508.64873642</v>
      </c>
      <c r="D32" s="54">
        <f t="shared" si="12"/>
        <v>-72229218.695272148</v>
      </c>
      <c r="E32" s="54">
        <f t="shared" si="12"/>
        <v>-114431715.8470445</v>
      </c>
      <c r="F32" s="54">
        <f t="shared" si="12"/>
        <v>-167645811.69538301</v>
      </c>
      <c r="G32" s="54">
        <f t="shared" si="12"/>
        <v>-147073813.72932586</v>
      </c>
      <c r="H32" s="54">
        <f t="shared" si="12"/>
        <v>-147073813.72932586</v>
      </c>
      <c r="I32" s="54">
        <f>+I29-I31</f>
        <v>218109600.04753011</v>
      </c>
      <c r="J32" s="54">
        <f t="shared" ref="J32:L32" si="13">+J29-J31</f>
        <v>-35994506.263233215</v>
      </c>
      <c r="K32" s="54">
        <f t="shared" si="13"/>
        <v>-57592045.786752105</v>
      </c>
      <c r="L32" s="54">
        <f t="shared" si="13"/>
        <v>-73905853.548602343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123624942</v>
      </c>
      <c r="D35" s="24">
        <v>154077789</v>
      </c>
      <c r="E35" s="24">
        <v>170270848</v>
      </c>
      <c r="F35" s="24">
        <v>114283442</v>
      </c>
      <c r="G35" s="24">
        <v>90420446</v>
      </c>
      <c r="H35" s="24">
        <v>90420446</v>
      </c>
      <c r="I35" s="24">
        <v>267653796</v>
      </c>
      <c r="J35" s="24">
        <v>84209046</v>
      </c>
      <c r="K35" s="24">
        <v>77915946</v>
      </c>
      <c r="L35" s="24">
        <v>79134146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2.5658312149206799E-2</v>
      </c>
      <c r="D36" s="56">
        <f t="shared" si="14"/>
        <v>1.2347078870967434</v>
      </c>
      <c r="E36" s="56">
        <f t="shared" si="14"/>
        <v>0.88591563925819816</v>
      </c>
      <c r="F36" s="56">
        <f t="shared" si="14"/>
        <v>0.2237274084255968</v>
      </c>
      <c r="G36" s="56">
        <f t="shared" si="14"/>
        <v>1.543214609566006</v>
      </c>
      <c r="H36" s="56">
        <f t="shared" si="14"/>
        <v>1.543214609566006</v>
      </c>
      <c r="I36" s="56">
        <f>IF(ISERROR(I74/I73),0,(I74/I73))</f>
        <v>1.8845485794923309</v>
      </c>
      <c r="J36" s="56">
        <f t="shared" ref="J36:L36" si="15">IF(ISERROR(J74/J73),0,(J74/J73))</f>
        <v>1.8665745332961827</v>
      </c>
      <c r="K36" s="56">
        <f t="shared" si="15"/>
        <v>1.8312800978280865</v>
      </c>
      <c r="L36" s="56">
        <f t="shared" si="15"/>
        <v>1.7443937974815278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82781322</v>
      </c>
      <c r="D73" s="24">
        <v>82927422</v>
      </c>
      <c r="E73" s="24">
        <v>110731032</v>
      </c>
      <c r="F73" s="24">
        <v>93121000</v>
      </c>
      <c r="G73" s="24">
        <v>87121000</v>
      </c>
      <c r="H73" s="24">
        <v>87121000</v>
      </c>
      <c r="I73" s="24">
        <v>72258392</v>
      </c>
      <c r="J73" s="24">
        <v>89725000</v>
      </c>
      <c r="K73" s="24">
        <v>92407000</v>
      </c>
      <c r="L73" s="24">
        <v>96090000</v>
      </c>
    </row>
    <row r="74" spans="1:12" ht="13.5" hidden="1" x14ac:dyDescent="0.25">
      <c r="A74" s="50" t="s">
        <v>59</v>
      </c>
      <c r="B74" s="50" t="s">
        <v>19</v>
      </c>
      <c r="C74" s="24">
        <v>2124029</v>
      </c>
      <c r="D74" s="24">
        <v>102391142</v>
      </c>
      <c r="E74" s="24">
        <v>98098353</v>
      </c>
      <c r="F74" s="24">
        <v>20833720</v>
      </c>
      <c r="G74" s="24">
        <v>134446400</v>
      </c>
      <c r="H74" s="24">
        <v>134446400</v>
      </c>
      <c r="I74" s="24">
        <v>136174450</v>
      </c>
      <c r="J74" s="24">
        <v>167478400</v>
      </c>
      <c r="K74" s="24">
        <v>169223100</v>
      </c>
      <c r="L74" s="24">
        <v>167618800</v>
      </c>
    </row>
    <row r="75" spans="1:12" ht="13.5" hidden="1" x14ac:dyDescent="0.25">
      <c r="A75" s="50" t="s">
        <v>60</v>
      </c>
      <c r="B75" s="50" t="s">
        <v>19</v>
      </c>
      <c r="C75" s="24">
        <v>353904030</v>
      </c>
      <c r="D75" s="24">
        <v>427265907</v>
      </c>
      <c r="E75" s="24">
        <v>493700445</v>
      </c>
      <c r="F75" s="24">
        <v>371239361</v>
      </c>
      <c r="G75" s="24">
        <v>528639845</v>
      </c>
      <c r="H75" s="24">
        <v>528639845</v>
      </c>
      <c r="I75" s="24">
        <v>580733275</v>
      </c>
      <c r="J75" s="24">
        <v>407532245</v>
      </c>
      <c r="K75" s="24">
        <v>385729345</v>
      </c>
      <c r="L75" s="24">
        <v>359159145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140885184</v>
      </c>
      <c r="D5" s="20">
        <v>399192422</v>
      </c>
      <c r="E5" s="21">
        <v>62349169</v>
      </c>
      <c r="F5" s="22">
        <v>51280889</v>
      </c>
      <c r="G5" s="20">
        <v>16511286</v>
      </c>
      <c r="H5" s="23">
        <v>16511286</v>
      </c>
      <c r="I5" s="24">
        <v>166864828</v>
      </c>
      <c r="J5" s="22">
        <v>-80454030</v>
      </c>
      <c r="K5" s="20">
        <v>172461645</v>
      </c>
      <c r="L5" s="23">
        <v>354122863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-138879366</v>
      </c>
      <c r="D6" s="20">
        <f t="shared" si="0"/>
        <v>-388285228</v>
      </c>
      <c r="E6" s="23">
        <f t="shared" si="0"/>
        <v>-60169748</v>
      </c>
      <c r="F6" s="22">
        <f t="shared" si="0"/>
        <v>4</v>
      </c>
      <c r="G6" s="20">
        <f t="shared" si="0"/>
        <v>12711796</v>
      </c>
      <c r="H6" s="23">
        <f t="shared" si="0"/>
        <v>12711796</v>
      </c>
      <c r="I6" s="25">
        <f>+I75-I5</f>
        <v>-126191671</v>
      </c>
      <c r="J6" s="22">
        <f t="shared" ref="J6:L6" si="1">+J75-J5</f>
        <v>-4524</v>
      </c>
      <c r="K6" s="20">
        <f t="shared" si="1"/>
        <v>17995274</v>
      </c>
      <c r="L6" s="23">
        <f t="shared" si="1"/>
        <v>15995062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2005818</v>
      </c>
      <c r="D8" s="30">
        <f t="shared" si="2"/>
        <v>10907194</v>
      </c>
      <c r="E8" s="31">
        <f t="shared" si="2"/>
        <v>2179421</v>
      </c>
      <c r="F8" s="32">
        <f t="shared" si="2"/>
        <v>51280893</v>
      </c>
      <c r="G8" s="30">
        <f t="shared" si="2"/>
        <v>29223082</v>
      </c>
      <c r="H8" s="31">
        <f t="shared" si="2"/>
        <v>29223082</v>
      </c>
      <c r="I8" s="33">
        <f>SUM(I5:I7)</f>
        <v>40673157</v>
      </c>
      <c r="J8" s="32">
        <f t="shared" ref="J8:L8" si="3">SUM(J5:J7)</f>
        <v>-80458554</v>
      </c>
      <c r="K8" s="30">
        <f t="shared" si="3"/>
        <v>190456919</v>
      </c>
      <c r="L8" s="31">
        <f t="shared" si="3"/>
        <v>370117925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12456242</v>
      </c>
      <c r="D11" s="20">
        <v>17797386</v>
      </c>
      <c r="E11" s="23">
        <v>3128642</v>
      </c>
      <c r="F11" s="26">
        <v>0</v>
      </c>
      <c r="G11" s="20">
        <v>-16667</v>
      </c>
      <c r="H11" s="23">
        <v>-16667</v>
      </c>
      <c r="I11" s="27">
        <v>23338032</v>
      </c>
      <c r="J11" s="26">
        <v>-2719996</v>
      </c>
      <c r="K11" s="20">
        <v>-107038668</v>
      </c>
      <c r="L11" s="23">
        <v>-239712395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-77567059</v>
      </c>
      <c r="D13" s="20">
        <v>-66129583</v>
      </c>
      <c r="E13" s="23">
        <v>-87953632</v>
      </c>
      <c r="F13" s="26">
        <v>-66129585</v>
      </c>
      <c r="G13" s="20">
        <v>-66129585</v>
      </c>
      <c r="H13" s="23">
        <v>-66129585</v>
      </c>
      <c r="I13" s="27">
        <v>-17140787</v>
      </c>
      <c r="J13" s="26">
        <v>-89464106</v>
      </c>
      <c r="K13" s="20">
        <v>-89464106</v>
      </c>
      <c r="L13" s="23">
        <v>-89464106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405476196.48856527</v>
      </c>
      <c r="D14" s="20">
        <f t="shared" si="4"/>
        <v>393595349.20589131</v>
      </c>
      <c r="E14" s="23">
        <f t="shared" si="4"/>
        <v>412858250.83460593</v>
      </c>
      <c r="F14" s="26">
        <f t="shared" si="4"/>
        <v>-506345.36584427208</v>
      </c>
      <c r="G14" s="20">
        <f t="shared" si="4"/>
        <v>-7604725.5182042122</v>
      </c>
      <c r="H14" s="23">
        <f t="shared" si="4"/>
        <v>-7604725.5182042122</v>
      </c>
      <c r="I14" s="27">
        <f>-I32</f>
        <v>119818041.77367781</v>
      </c>
      <c r="J14" s="26">
        <f t="shared" ref="J14:L14" si="5">-J32</f>
        <v>169267645.98397934</v>
      </c>
      <c r="K14" s="20">
        <f t="shared" si="5"/>
        <v>487974801.68277144</v>
      </c>
      <c r="L14" s="23">
        <f t="shared" si="5"/>
        <v>755198387.69679606</v>
      </c>
    </row>
    <row r="15" spans="1:12" ht="13.5" x14ac:dyDescent="0.25">
      <c r="A15" s="18" t="s">
        <v>32</v>
      </c>
      <c r="B15" s="19" t="s">
        <v>19</v>
      </c>
      <c r="C15" s="35">
        <v>75846856</v>
      </c>
      <c r="D15" s="35">
        <v>21479627</v>
      </c>
      <c r="E15" s="36">
        <v>19593465</v>
      </c>
      <c r="F15" s="39">
        <v>4575658</v>
      </c>
      <c r="G15" s="35">
        <v>4575658</v>
      </c>
      <c r="H15" s="36">
        <v>4575658</v>
      </c>
      <c r="I15" s="38">
        <v>-1886161</v>
      </c>
      <c r="J15" s="39">
        <v>627000</v>
      </c>
      <c r="K15" s="35">
        <v>627000</v>
      </c>
      <c r="L15" s="36">
        <v>627000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416212235.48856527</v>
      </c>
      <c r="D18" s="30">
        <f t="shared" si="6"/>
        <v>366742779.20589131</v>
      </c>
      <c r="E18" s="31">
        <f t="shared" si="6"/>
        <v>347626725.83460593</v>
      </c>
      <c r="F18" s="32">
        <f t="shared" si="6"/>
        <v>-62060272.365844272</v>
      </c>
      <c r="G18" s="30">
        <f t="shared" si="6"/>
        <v>-69175319.518204212</v>
      </c>
      <c r="H18" s="31">
        <f t="shared" si="6"/>
        <v>-69175319.518204212</v>
      </c>
      <c r="I18" s="33">
        <f>SUM(I11:I17)</f>
        <v>124129125.77367781</v>
      </c>
      <c r="J18" s="32">
        <f t="shared" ref="J18:L18" si="7">SUM(J11:J17)</f>
        <v>77710543.983979344</v>
      </c>
      <c r="K18" s="30">
        <f t="shared" si="7"/>
        <v>292099027.68277144</v>
      </c>
      <c r="L18" s="31">
        <f t="shared" si="7"/>
        <v>426648886.69679606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-414206417.48856527</v>
      </c>
      <c r="D19" s="42">
        <f t="shared" si="8"/>
        <v>-355835585.20589131</v>
      </c>
      <c r="E19" s="43">
        <f t="shared" si="8"/>
        <v>-345447304.83460593</v>
      </c>
      <c r="F19" s="44">
        <f t="shared" si="8"/>
        <v>113341165.36584428</v>
      </c>
      <c r="G19" s="42">
        <f t="shared" si="8"/>
        <v>98398401.518204212</v>
      </c>
      <c r="H19" s="45">
        <f t="shared" si="8"/>
        <v>98398401.518204212</v>
      </c>
      <c r="I19" s="46">
        <f>+I8-I18</f>
        <v>-83455968.773677811</v>
      </c>
      <c r="J19" s="47">
        <f t="shared" ref="J19:L19" si="9">+J8-J18</f>
        <v>-158169097.98397934</v>
      </c>
      <c r="K19" s="42">
        <f t="shared" si="9"/>
        <v>-101642108.68277144</v>
      </c>
      <c r="L19" s="43">
        <f t="shared" si="9"/>
        <v>-56530961.69679606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-414206417.48856527</v>
      </c>
      <c r="D21" s="42">
        <f t="shared" ref="D21:L21" si="10">+D19-D20</f>
        <v>-355835585.20589131</v>
      </c>
      <c r="E21" s="43">
        <f t="shared" si="10"/>
        <v>-345447304.83460593</v>
      </c>
      <c r="F21" s="44">
        <f t="shared" si="10"/>
        <v>113341165.36584428</v>
      </c>
      <c r="G21" s="42">
        <f t="shared" si="10"/>
        <v>98398401.518204212</v>
      </c>
      <c r="H21" s="45">
        <f t="shared" si="10"/>
        <v>98398401.518204212</v>
      </c>
      <c r="I21" s="46">
        <f t="shared" si="10"/>
        <v>-83455968.773677811</v>
      </c>
      <c r="J21" s="47">
        <f t="shared" si="10"/>
        <v>-158169097.98397934</v>
      </c>
      <c r="K21" s="42">
        <f t="shared" si="10"/>
        <v>-101642108.68277144</v>
      </c>
      <c r="L21" s="43">
        <f t="shared" si="10"/>
        <v>-56530961.69679606</v>
      </c>
    </row>
    <row r="22" spans="1:12" ht="13.5" x14ac:dyDescent="0.25">
      <c r="A22" s="49" t="s">
        <v>88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39639451.511434749</v>
      </c>
      <c r="D29" s="24">
        <f t="shared" ref="D29:L29" si="11">D35*D36</f>
        <v>46675421.794108689</v>
      </c>
      <c r="E29" s="24">
        <f t="shared" si="11"/>
        <v>80332872.165394098</v>
      </c>
      <c r="F29" s="24">
        <f t="shared" si="11"/>
        <v>60270729.365844272</v>
      </c>
      <c r="G29" s="24">
        <f t="shared" si="11"/>
        <v>77719855.518204212</v>
      </c>
      <c r="H29" s="24">
        <f t="shared" si="11"/>
        <v>77719855.518204212</v>
      </c>
      <c r="I29" s="24">
        <f t="shared" si="11"/>
        <v>18545026.226322189</v>
      </c>
      <c r="J29" s="24">
        <f t="shared" si="11"/>
        <v>126329688.01602064</v>
      </c>
      <c r="K29" s="24">
        <f t="shared" si="11"/>
        <v>433045642.31722856</v>
      </c>
      <c r="L29" s="24">
        <f t="shared" si="11"/>
        <v>840117812.30320394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445115648</v>
      </c>
      <c r="D31" s="24">
        <v>440270771</v>
      </c>
      <c r="E31" s="24">
        <v>493191123</v>
      </c>
      <c r="F31" s="24">
        <v>59764384</v>
      </c>
      <c r="G31" s="24">
        <v>70115130</v>
      </c>
      <c r="H31" s="24">
        <v>70115130</v>
      </c>
      <c r="I31" s="24">
        <v>138363068</v>
      </c>
      <c r="J31" s="24">
        <v>295597334</v>
      </c>
      <c r="K31" s="24">
        <v>921020444</v>
      </c>
      <c r="L31" s="24">
        <v>1595316200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-405476196.48856527</v>
      </c>
      <c r="D32" s="54">
        <f t="shared" si="12"/>
        <v>-393595349.20589131</v>
      </c>
      <c r="E32" s="54">
        <f t="shared" si="12"/>
        <v>-412858250.83460593</v>
      </c>
      <c r="F32" s="54">
        <f t="shared" si="12"/>
        <v>506345.36584427208</v>
      </c>
      <c r="G32" s="54">
        <f t="shared" si="12"/>
        <v>7604725.5182042122</v>
      </c>
      <c r="H32" s="54">
        <f t="shared" si="12"/>
        <v>7604725.5182042122</v>
      </c>
      <c r="I32" s="54">
        <f>+I29-I31</f>
        <v>-119818041.77367781</v>
      </c>
      <c r="J32" s="54">
        <f t="shared" ref="J32:L32" si="13">+J29-J31</f>
        <v>-169267645.98397934</v>
      </c>
      <c r="K32" s="54">
        <f t="shared" si="13"/>
        <v>-487974801.68277144</v>
      </c>
      <c r="L32" s="54">
        <f t="shared" si="13"/>
        <v>-755198387.69679606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51646464</v>
      </c>
      <c r="D35" s="24">
        <v>57415936</v>
      </c>
      <c r="E35" s="24">
        <v>102385517</v>
      </c>
      <c r="F35" s="24">
        <v>74324239</v>
      </c>
      <c r="G35" s="24">
        <v>92082951</v>
      </c>
      <c r="H35" s="24">
        <v>92082951</v>
      </c>
      <c r="I35" s="24">
        <v>19418835</v>
      </c>
      <c r="J35" s="24">
        <v>195796702</v>
      </c>
      <c r="K35" s="24">
        <v>733000884</v>
      </c>
      <c r="L35" s="24">
        <v>1412367551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0.7675153038828515</v>
      </c>
      <c r="D36" s="56">
        <f t="shared" si="14"/>
        <v>0.81293496276205768</v>
      </c>
      <c r="E36" s="56">
        <f t="shared" si="14"/>
        <v>0.78461167672175836</v>
      </c>
      <c r="F36" s="56">
        <f t="shared" si="14"/>
        <v>0.81091619876315546</v>
      </c>
      <c r="G36" s="56">
        <f t="shared" si="14"/>
        <v>0.84402003491617261</v>
      </c>
      <c r="H36" s="56">
        <f t="shared" si="14"/>
        <v>0.84402003491617261</v>
      </c>
      <c r="I36" s="56">
        <f>IF(ISERROR(I74/I73),0,(I74/I73))</f>
        <v>0.95500199812821884</v>
      </c>
      <c r="J36" s="56">
        <f t="shared" ref="J36:L36" si="15">IF(ISERROR(J74/J73),0,(J74/J73))</f>
        <v>0.64520845716809183</v>
      </c>
      <c r="K36" s="56">
        <f t="shared" si="15"/>
        <v>0.59078461127371373</v>
      </c>
      <c r="L36" s="56">
        <f t="shared" si="15"/>
        <v>0.59482944911073221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250142891</v>
      </c>
      <c r="D73" s="24">
        <v>277862292</v>
      </c>
      <c r="E73" s="24">
        <v>258803375</v>
      </c>
      <c r="F73" s="24">
        <v>374793084</v>
      </c>
      <c r="G73" s="24">
        <v>374793083</v>
      </c>
      <c r="H73" s="24">
        <v>374793083</v>
      </c>
      <c r="I73" s="24">
        <v>198208001</v>
      </c>
      <c r="J73" s="24">
        <v>391152968</v>
      </c>
      <c r="K73" s="24">
        <v>654230416</v>
      </c>
      <c r="L73" s="24">
        <v>722444606</v>
      </c>
    </row>
    <row r="74" spans="1:12" ht="13.5" hidden="1" x14ac:dyDescent="0.25">
      <c r="A74" s="50" t="s">
        <v>59</v>
      </c>
      <c r="B74" s="50" t="s">
        <v>19</v>
      </c>
      <c r="C74" s="24">
        <v>191988497</v>
      </c>
      <c r="D74" s="24">
        <v>225883972</v>
      </c>
      <c r="E74" s="24">
        <v>203060150</v>
      </c>
      <c r="F74" s="24">
        <v>303925783</v>
      </c>
      <c r="G74" s="24">
        <v>316332871</v>
      </c>
      <c r="H74" s="24">
        <v>316332871</v>
      </c>
      <c r="I74" s="24">
        <v>189289037</v>
      </c>
      <c r="J74" s="24">
        <v>252375203</v>
      </c>
      <c r="K74" s="24">
        <v>386509262</v>
      </c>
      <c r="L74" s="24">
        <v>429731327</v>
      </c>
    </row>
    <row r="75" spans="1:12" ht="13.5" hidden="1" x14ac:dyDescent="0.25">
      <c r="A75" s="50" t="s">
        <v>60</v>
      </c>
      <c r="B75" s="50" t="s">
        <v>19</v>
      </c>
      <c r="C75" s="24">
        <v>2005818</v>
      </c>
      <c r="D75" s="24">
        <v>10907194</v>
      </c>
      <c r="E75" s="24">
        <v>2179421</v>
      </c>
      <c r="F75" s="24">
        <v>51280893</v>
      </c>
      <c r="G75" s="24">
        <v>29223082</v>
      </c>
      <c r="H75" s="24">
        <v>29223082</v>
      </c>
      <c r="I75" s="24">
        <v>40673157</v>
      </c>
      <c r="J75" s="24">
        <v>-80458554</v>
      </c>
      <c r="K75" s="24">
        <v>190456919</v>
      </c>
      <c r="L75" s="24">
        <v>370117925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86494915</v>
      </c>
      <c r="D5" s="20">
        <v>4861726340</v>
      </c>
      <c r="E5" s="21">
        <v>3574107294</v>
      </c>
      <c r="F5" s="22">
        <v>112489261</v>
      </c>
      <c r="G5" s="20">
        <v>65577023</v>
      </c>
      <c r="H5" s="23">
        <v>65577023</v>
      </c>
      <c r="I5" s="24">
        <v>643467197</v>
      </c>
      <c r="J5" s="22">
        <v>122834006</v>
      </c>
      <c r="K5" s="20">
        <v>139120651</v>
      </c>
      <c r="L5" s="23">
        <v>136766935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-13979503</v>
      </c>
      <c r="D6" s="20">
        <f t="shared" si="0"/>
        <v>-4813994661</v>
      </c>
      <c r="E6" s="23">
        <f t="shared" si="0"/>
        <v>-3482847122</v>
      </c>
      <c r="F6" s="22">
        <f t="shared" si="0"/>
        <v>-15668309</v>
      </c>
      <c r="G6" s="20">
        <f t="shared" si="0"/>
        <v>70432636</v>
      </c>
      <c r="H6" s="23">
        <f t="shared" si="0"/>
        <v>70432636</v>
      </c>
      <c r="I6" s="25">
        <f>+I75-I5</f>
        <v>-530306125</v>
      </c>
      <c r="J6" s="22">
        <f t="shared" ref="J6:L6" si="1">+J75-J5</f>
        <v>-65003894</v>
      </c>
      <c r="K6" s="20">
        <f t="shared" si="1"/>
        <v>-82774437</v>
      </c>
      <c r="L6" s="23">
        <f t="shared" si="1"/>
        <v>-50021923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72515412</v>
      </c>
      <c r="D8" s="30">
        <f t="shared" si="2"/>
        <v>47731679</v>
      </c>
      <c r="E8" s="31">
        <f t="shared" si="2"/>
        <v>91260172</v>
      </c>
      <c r="F8" s="32">
        <f t="shared" si="2"/>
        <v>96820952</v>
      </c>
      <c r="G8" s="30">
        <f t="shared" si="2"/>
        <v>136009659</v>
      </c>
      <c r="H8" s="31">
        <f t="shared" si="2"/>
        <v>136009659</v>
      </c>
      <c r="I8" s="33">
        <f>SUM(I5:I7)</f>
        <v>113161072</v>
      </c>
      <c r="J8" s="32">
        <f t="shared" ref="J8:L8" si="3">SUM(J5:J7)</f>
        <v>57830112</v>
      </c>
      <c r="K8" s="30">
        <f t="shared" si="3"/>
        <v>56346214</v>
      </c>
      <c r="L8" s="31">
        <f t="shared" si="3"/>
        <v>86745012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16296746</v>
      </c>
      <c r="D11" s="20">
        <v>2653838</v>
      </c>
      <c r="E11" s="23">
        <v>21250000</v>
      </c>
      <c r="F11" s="26">
        <v>2639400</v>
      </c>
      <c r="G11" s="20">
        <v>18862649</v>
      </c>
      <c r="H11" s="23">
        <v>18862649</v>
      </c>
      <c r="I11" s="27">
        <v>19997924</v>
      </c>
      <c r="J11" s="26">
        <v>19919657</v>
      </c>
      <c r="K11" s="20">
        <v>20007983</v>
      </c>
      <c r="L11" s="23">
        <v>19737983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-14708871</v>
      </c>
      <c r="D13" s="20">
        <v>-27547142</v>
      </c>
      <c r="E13" s="23">
        <v>-30287453</v>
      </c>
      <c r="F13" s="26">
        <v>-10627791</v>
      </c>
      <c r="G13" s="20">
        <v>-30287345</v>
      </c>
      <c r="H13" s="23">
        <v>-30287345</v>
      </c>
      <c r="I13" s="27">
        <v>-27607387</v>
      </c>
      <c r="J13" s="26">
        <v>-30287345</v>
      </c>
      <c r="K13" s="20">
        <v>-30287346</v>
      </c>
      <c r="L13" s="23">
        <v>-30287334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-53032989.632805958</v>
      </c>
      <c r="D14" s="20">
        <f t="shared" si="4"/>
        <v>-774365552.72799158</v>
      </c>
      <c r="E14" s="23">
        <f t="shared" si="4"/>
        <v>-1226028981.7381387</v>
      </c>
      <c r="F14" s="26">
        <f t="shared" si="4"/>
        <v>-62106663.875696003</v>
      </c>
      <c r="G14" s="20">
        <f t="shared" si="4"/>
        <v>-74010222.372794777</v>
      </c>
      <c r="H14" s="23">
        <f t="shared" si="4"/>
        <v>-74010222.372794777</v>
      </c>
      <c r="I14" s="27">
        <f>-I32</f>
        <v>519121535.99967861</v>
      </c>
      <c r="J14" s="26">
        <f t="shared" ref="J14:L14" si="5">-J32</f>
        <v>-259995382.31883085</v>
      </c>
      <c r="K14" s="20">
        <f t="shared" si="5"/>
        <v>-61447706.770718277</v>
      </c>
      <c r="L14" s="23">
        <f t="shared" si="5"/>
        <v>-125418271.74325627</v>
      </c>
    </row>
    <row r="15" spans="1:12" ht="13.5" x14ac:dyDescent="0.25">
      <c r="A15" s="18" t="s">
        <v>32</v>
      </c>
      <c r="B15" s="19" t="s">
        <v>19</v>
      </c>
      <c r="C15" s="35">
        <v>2875000</v>
      </c>
      <c r="D15" s="35">
        <v>3362000</v>
      </c>
      <c r="E15" s="36">
        <v>4249000</v>
      </c>
      <c r="F15" s="39">
        <v>3540000</v>
      </c>
      <c r="G15" s="35">
        <v>4249000</v>
      </c>
      <c r="H15" s="36">
        <v>4249000</v>
      </c>
      <c r="I15" s="38">
        <v>4249000</v>
      </c>
      <c r="J15" s="39">
        <v>4249000</v>
      </c>
      <c r="K15" s="35">
        <v>4249000</v>
      </c>
      <c r="L15" s="36">
        <v>4249000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-9</v>
      </c>
      <c r="D17" s="20">
        <v>0</v>
      </c>
      <c r="E17" s="23">
        <v>0</v>
      </c>
      <c r="F17" s="26">
        <v>-30000000</v>
      </c>
      <c r="G17" s="20">
        <v>-30000000</v>
      </c>
      <c r="H17" s="23">
        <v>-30000000</v>
      </c>
      <c r="I17" s="27">
        <v>0</v>
      </c>
      <c r="J17" s="26">
        <v>-25000000</v>
      </c>
      <c r="K17" s="20">
        <v>-32000000</v>
      </c>
      <c r="L17" s="23">
        <v>-32000000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-48570123.632805958</v>
      </c>
      <c r="D18" s="30">
        <f t="shared" si="6"/>
        <v>-795896856.72799158</v>
      </c>
      <c r="E18" s="31">
        <f t="shared" si="6"/>
        <v>-1230817434.7381387</v>
      </c>
      <c r="F18" s="32">
        <f t="shared" si="6"/>
        <v>-96555054.875696003</v>
      </c>
      <c r="G18" s="30">
        <f t="shared" si="6"/>
        <v>-111185918.37279478</v>
      </c>
      <c r="H18" s="31">
        <f t="shared" si="6"/>
        <v>-111185918.37279478</v>
      </c>
      <c r="I18" s="33">
        <f>SUM(I11:I17)</f>
        <v>515761072.99967861</v>
      </c>
      <c r="J18" s="32">
        <f t="shared" ref="J18:L18" si="7">SUM(J11:J17)</f>
        <v>-291114070.31883085</v>
      </c>
      <c r="K18" s="30">
        <f t="shared" si="7"/>
        <v>-99478069.770718277</v>
      </c>
      <c r="L18" s="31">
        <f t="shared" si="7"/>
        <v>-163718622.74325627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121085535.63280596</v>
      </c>
      <c r="D19" s="42">
        <f t="shared" si="8"/>
        <v>843628535.72799158</v>
      </c>
      <c r="E19" s="43">
        <f t="shared" si="8"/>
        <v>1322077606.7381387</v>
      </c>
      <c r="F19" s="44">
        <f t="shared" si="8"/>
        <v>193376006.875696</v>
      </c>
      <c r="G19" s="42">
        <f t="shared" si="8"/>
        <v>247195577.37279478</v>
      </c>
      <c r="H19" s="45">
        <f t="shared" si="8"/>
        <v>247195577.37279478</v>
      </c>
      <c r="I19" s="46">
        <f>+I8-I18</f>
        <v>-402600000.99967861</v>
      </c>
      <c r="J19" s="47">
        <f t="shared" ref="J19:L19" si="9">+J8-J18</f>
        <v>348944182.31883085</v>
      </c>
      <c r="K19" s="42">
        <f t="shared" si="9"/>
        <v>155824283.77071828</v>
      </c>
      <c r="L19" s="43">
        <f t="shared" si="9"/>
        <v>250463634.74325627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121085535.63280596</v>
      </c>
      <c r="D21" s="42">
        <f t="shared" ref="D21:L21" si="10">+D19-D20</f>
        <v>843628535.72799158</v>
      </c>
      <c r="E21" s="43">
        <f t="shared" si="10"/>
        <v>1322077606.7381387</v>
      </c>
      <c r="F21" s="44">
        <f t="shared" si="10"/>
        <v>193376006.875696</v>
      </c>
      <c r="G21" s="42">
        <f t="shared" si="10"/>
        <v>247195577.37279478</v>
      </c>
      <c r="H21" s="45">
        <f t="shared" si="10"/>
        <v>247195577.37279478</v>
      </c>
      <c r="I21" s="46">
        <f t="shared" si="10"/>
        <v>-402600000.99967861</v>
      </c>
      <c r="J21" s="47">
        <f t="shared" si="10"/>
        <v>348944182.31883085</v>
      </c>
      <c r="K21" s="42">
        <f t="shared" si="10"/>
        <v>155824283.77071828</v>
      </c>
      <c r="L21" s="43">
        <f t="shared" si="10"/>
        <v>250463634.74325627</v>
      </c>
    </row>
    <row r="22" spans="1:12" ht="13.5" x14ac:dyDescent="0.25">
      <c r="A22" s="49" t="s">
        <v>88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117667181.63280596</v>
      </c>
      <c r="D29" s="24">
        <f t="shared" ref="D29:L29" si="11">D35*D36</f>
        <v>1017095941.7279916</v>
      </c>
      <c r="E29" s="24">
        <f t="shared" si="11"/>
        <v>1339198354.7381387</v>
      </c>
      <c r="F29" s="24">
        <f t="shared" si="11"/>
        <v>264191471.875696</v>
      </c>
      <c r="G29" s="24">
        <f t="shared" si="11"/>
        <v>186244026.37279478</v>
      </c>
      <c r="H29" s="24">
        <f t="shared" si="11"/>
        <v>186244026.37279478</v>
      </c>
      <c r="I29" s="24">
        <f t="shared" si="11"/>
        <v>-420861768.99967861</v>
      </c>
      <c r="J29" s="24">
        <f t="shared" si="11"/>
        <v>478580386.31883085</v>
      </c>
      <c r="K29" s="24">
        <f t="shared" si="11"/>
        <v>499588017.77071828</v>
      </c>
      <c r="L29" s="24">
        <f t="shared" si="11"/>
        <v>496391853.74325627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64634192</v>
      </c>
      <c r="D31" s="24">
        <v>242730389</v>
      </c>
      <c r="E31" s="24">
        <v>113169373</v>
      </c>
      <c r="F31" s="24">
        <v>202084808</v>
      </c>
      <c r="G31" s="24">
        <v>112233804</v>
      </c>
      <c r="H31" s="24">
        <v>112233804</v>
      </c>
      <c r="I31" s="24">
        <v>98259767</v>
      </c>
      <c r="J31" s="24">
        <v>218585004</v>
      </c>
      <c r="K31" s="24">
        <v>438140311</v>
      </c>
      <c r="L31" s="24">
        <v>370973582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53032989.632805958</v>
      </c>
      <c r="D32" s="54">
        <f t="shared" si="12"/>
        <v>774365552.72799158</v>
      </c>
      <c r="E32" s="54">
        <f t="shared" si="12"/>
        <v>1226028981.7381387</v>
      </c>
      <c r="F32" s="54">
        <f t="shared" si="12"/>
        <v>62106663.875696003</v>
      </c>
      <c r="G32" s="54">
        <f t="shared" si="12"/>
        <v>74010222.372794777</v>
      </c>
      <c r="H32" s="54">
        <f t="shared" si="12"/>
        <v>74010222.372794777</v>
      </c>
      <c r="I32" s="54">
        <f>+I29-I31</f>
        <v>-519121535.99967861</v>
      </c>
      <c r="J32" s="54">
        <f t="shared" ref="J32:L32" si="13">+J29-J31</f>
        <v>259995382.31883085</v>
      </c>
      <c r="K32" s="54">
        <f t="shared" si="13"/>
        <v>61447706.770718277</v>
      </c>
      <c r="L32" s="54">
        <f t="shared" si="13"/>
        <v>125418271.74325627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207124645</v>
      </c>
      <c r="D35" s="24">
        <v>171230111</v>
      </c>
      <c r="E35" s="24">
        <v>216171071</v>
      </c>
      <c r="F35" s="24">
        <v>317723871</v>
      </c>
      <c r="G35" s="24">
        <v>217687402</v>
      </c>
      <c r="H35" s="24">
        <v>217687402</v>
      </c>
      <c r="I35" s="24">
        <v>345974245</v>
      </c>
      <c r="J35" s="24">
        <v>540616268</v>
      </c>
      <c r="K35" s="24">
        <v>564292157</v>
      </c>
      <c r="L35" s="24">
        <v>564292157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0.56809841065898248</v>
      </c>
      <c r="D36" s="56">
        <f t="shared" si="14"/>
        <v>5.9399362401160367</v>
      </c>
      <c r="E36" s="56">
        <f t="shared" si="14"/>
        <v>6.1950859036921671</v>
      </c>
      <c r="F36" s="56">
        <f t="shared" si="14"/>
        <v>0.83151281974559599</v>
      </c>
      <c r="G36" s="56">
        <f t="shared" si="14"/>
        <v>0.85555721030101128</v>
      </c>
      <c r="H36" s="56">
        <f t="shared" si="14"/>
        <v>0.85555721030101128</v>
      </c>
      <c r="I36" s="56">
        <f>IF(ISERROR(I74/I73),0,(I74/I73))</f>
        <v>-1.2164540426981165</v>
      </c>
      <c r="J36" s="56">
        <f t="shared" ref="J36:L36" si="15">IF(ISERROR(J74/J73),0,(J74/J73))</f>
        <v>0.88524969492562666</v>
      </c>
      <c r="K36" s="56">
        <f t="shared" si="15"/>
        <v>0.88533574598435949</v>
      </c>
      <c r="L36" s="56">
        <f t="shared" si="15"/>
        <v>0.87967172250323566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-30000000</v>
      </c>
      <c r="G55" s="24">
        <v>-30000000</v>
      </c>
      <c r="H55" s="24">
        <v>-30000000</v>
      </c>
      <c r="I55" s="24">
        <v>0</v>
      </c>
      <c r="J55" s="24">
        <v>-25000000</v>
      </c>
      <c r="K55" s="24">
        <v>-32000000</v>
      </c>
      <c r="L55" s="24">
        <v>-32000000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-9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-9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-30000000</v>
      </c>
      <c r="G67" s="54">
        <f t="shared" si="18"/>
        <v>-30000000</v>
      </c>
      <c r="H67" s="54">
        <f t="shared" si="18"/>
        <v>-30000000</v>
      </c>
      <c r="I67" s="54">
        <f t="shared" si="18"/>
        <v>0</v>
      </c>
      <c r="J67" s="54">
        <f t="shared" si="18"/>
        <v>-25000000</v>
      </c>
      <c r="K67" s="54">
        <f t="shared" si="18"/>
        <v>-32000000</v>
      </c>
      <c r="L67" s="54">
        <f t="shared" si="18"/>
        <v>-32000000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378006289</v>
      </c>
      <c r="D73" s="24">
        <v>329921554</v>
      </c>
      <c r="E73" s="24">
        <v>427843019</v>
      </c>
      <c r="F73" s="24">
        <v>502443746</v>
      </c>
      <c r="G73" s="24">
        <v>492643746</v>
      </c>
      <c r="H73" s="24">
        <v>492643746</v>
      </c>
      <c r="I73" s="24">
        <v>456535548</v>
      </c>
      <c r="J73" s="24">
        <v>530553413</v>
      </c>
      <c r="K73" s="24">
        <v>555032059</v>
      </c>
      <c r="L73" s="24">
        <v>569701432</v>
      </c>
    </row>
    <row r="74" spans="1:12" ht="13.5" hidden="1" x14ac:dyDescent="0.25">
      <c r="A74" s="50" t="s">
        <v>59</v>
      </c>
      <c r="B74" s="50" t="s">
        <v>19</v>
      </c>
      <c r="C74" s="24">
        <v>214744772</v>
      </c>
      <c r="D74" s="24">
        <v>1959712995</v>
      </c>
      <c r="E74" s="24">
        <v>2650524256</v>
      </c>
      <c r="F74" s="24">
        <v>417788416</v>
      </c>
      <c r="G74" s="24">
        <v>421484909</v>
      </c>
      <c r="H74" s="24">
        <v>421484909</v>
      </c>
      <c r="I74" s="24">
        <v>-555354513</v>
      </c>
      <c r="J74" s="24">
        <v>469672247</v>
      </c>
      <c r="K74" s="24">
        <v>491389722</v>
      </c>
      <c r="L74" s="24">
        <v>501150240</v>
      </c>
    </row>
    <row r="75" spans="1:12" ht="13.5" hidden="1" x14ac:dyDescent="0.25">
      <c r="A75" s="50" t="s">
        <v>60</v>
      </c>
      <c r="B75" s="50" t="s">
        <v>19</v>
      </c>
      <c r="C75" s="24">
        <v>72515412</v>
      </c>
      <c r="D75" s="24">
        <v>47731679</v>
      </c>
      <c r="E75" s="24">
        <v>91260172</v>
      </c>
      <c r="F75" s="24">
        <v>96820952</v>
      </c>
      <c r="G75" s="24">
        <v>136009659</v>
      </c>
      <c r="H75" s="24">
        <v>136009659</v>
      </c>
      <c r="I75" s="24">
        <v>113161072</v>
      </c>
      <c r="J75" s="24">
        <v>57830112</v>
      </c>
      <c r="K75" s="24">
        <v>56346214</v>
      </c>
      <c r="L75" s="24">
        <v>86745012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849103976</v>
      </c>
      <c r="D5" s="20">
        <v>122560315</v>
      </c>
      <c r="E5" s="21">
        <v>158699307</v>
      </c>
      <c r="F5" s="22">
        <v>17066906</v>
      </c>
      <c r="G5" s="20">
        <v>18546480</v>
      </c>
      <c r="H5" s="23">
        <v>18546480</v>
      </c>
      <c r="I5" s="24">
        <v>13830926</v>
      </c>
      <c r="J5" s="22">
        <v>33558445</v>
      </c>
      <c r="K5" s="20">
        <v>56819959</v>
      </c>
      <c r="L5" s="23">
        <v>78971573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-836587201</v>
      </c>
      <c r="D6" s="20">
        <f t="shared" si="0"/>
        <v>-107363756</v>
      </c>
      <c r="E6" s="23">
        <f t="shared" si="0"/>
        <v>-147438069</v>
      </c>
      <c r="F6" s="22">
        <f t="shared" si="0"/>
        <v>0</v>
      </c>
      <c r="G6" s="20">
        <f t="shared" si="0"/>
        <v>0</v>
      </c>
      <c r="H6" s="23">
        <f t="shared" si="0"/>
        <v>0</v>
      </c>
      <c r="I6" s="25">
        <f>+I75-I5</f>
        <v>8669180</v>
      </c>
      <c r="J6" s="22">
        <f t="shared" ref="J6:L6" si="1">+J75-J5</f>
        <v>7</v>
      </c>
      <c r="K6" s="20">
        <f t="shared" si="1"/>
        <v>4</v>
      </c>
      <c r="L6" s="23">
        <f t="shared" si="1"/>
        <v>4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12516775</v>
      </c>
      <c r="D8" s="30">
        <f t="shared" si="2"/>
        <v>15196559</v>
      </c>
      <c r="E8" s="31">
        <f t="shared" si="2"/>
        <v>11261238</v>
      </c>
      <c r="F8" s="32">
        <f t="shared" si="2"/>
        <v>17066906</v>
      </c>
      <c r="G8" s="30">
        <f t="shared" si="2"/>
        <v>18546480</v>
      </c>
      <c r="H8" s="31">
        <f t="shared" si="2"/>
        <v>18546480</v>
      </c>
      <c r="I8" s="33">
        <f>SUM(I5:I7)</f>
        <v>22500106</v>
      </c>
      <c r="J8" s="32">
        <f t="shared" ref="J8:L8" si="3">SUM(J5:J7)</f>
        <v>33558452</v>
      </c>
      <c r="K8" s="30">
        <f t="shared" si="3"/>
        <v>56819963</v>
      </c>
      <c r="L8" s="31">
        <f t="shared" si="3"/>
        <v>78971577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18365679</v>
      </c>
      <c r="D11" s="20">
        <v>214343</v>
      </c>
      <c r="E11" s="23">
        <v>7438411</v>
      </c>
      <c r="F11" s="26">
        <v>414343</v>
      </c>
      <c r="G11" s="20">
        <v>515594</v>
      </c>
      <c r="H11" s="23">
        <v>515594</v>
      </c>
      <c r="I11" s="27">
        <v>46747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-3173934</v>
      </c>
      <c r="D13" s="20">
        <v>-5668807</v>
      </c>
      <c r="E13" s="23">
        <v>-3714101</v>
      </c>
      <c r="F13" s="26">
        <v>-1007057</v>
      </c>
      <c r="G13" s="20">
        <v>-1007040</v>
      </c>
      <c r="H13" s="23">
        <v>-1007040</v>
      </c>
      <c r="I13" s="27">
        <v>2608759</v>
      </c>
      <c r="J13" s="26">
        <v>3756188</v>
      </c>
      <c r="K13" s="20">
        <v>-256405</v>
      </c>
      <c r="L13" s="23">
        <v>-94087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118783618.41254693</v>
      </c>
      <c r="D14" s="20">
        <f t="shared" si="4"/>
        <v>89586365.08945477</v>
      </c>
      <c r="E14" s="23">
        <f t="shared" si="4"/>
        <v>-3995727.2468679398</v>
      </c>
      <c r="F14" s="26">
        <f t="shared" si="4"/>
        <v>24647709.194139153</v>
      </c>
      <c r="G14" s="20">
        <f t="shared" si="4"/>
        <v>22215521.897375017</v>
      </c>
      <c r="H14" s="23">
        <f t="shared" si="4"/>
        <v>22215521.897375017</v>
      </c>
      <c r="I14" s="27">
        <f>-I32</f>
        <v>-84925798.295803428</v>
      </c>
      <c r="J14" s="26">
        <f t="shared" ref="J14:L14" si="5">-J32</f>
        <v>-82712002.568071872</v>
      </c>
      <c r="K14" s="20">
        <f t="shared" si="5"/>
        <v>-80354442.03162542</v>
      </c>
      <c r="L14" s="23">
        <f t="shared" si="5"/>
        <v>-83102334.586261272</v>
      </c>
    </row>
    <row r="15" spans="1:12" ht="13.5" x14ac:dyDescent="0.25">
      <c r="A15" s="18" t="s">
        <v>32</v>
      </c>
      <c r="B15" s="19" t="s">
        <v>19</v>
      </c>
      <c r="C15" s="35">
        <v>40087799</v>
      </c>
      <c r="D15" s="35">
        <v>18886552</v>
      </c>
      <c r="E15" s="36">
        <v>18999877</v>
      </c>
      <c r="F15" s="39">
        <v>35037796</v>
      </c>
      <c r="G15" s="35">
        <v>35037797</v>
      </c>
      <c r="H15" s="36">
        <v>35037797</v>
      </c>
      <c r="I15" s="38">
        <v>19221747</v>
      </c>
      <c r="J15" s="39">
        <v>2623058</v>
      </c>
      <c r="K15" s="35">
        <v>2743719</v>
      </c>
      <c r="L15" s="36">
        <v>2869929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174063162.41254693</v>
      </c>
      <c r="D18" s="30">
        <f t="shared" si="6"/>
        <v>103018453.08945477</v>
      </c>
      <c r="E18" s="31">
        <f t="shared" si="6"/>
        <v>18728459.75313206</v>
      </c>
      <c r="F18" s="32">
        <f t="shared" si="6"/>
        <v>59092791.194139153</v>
      </c>
      <c r="G18" s="30">
        <f t="shared" si="6"/>
        <v>56761872.897375017</v>
      </c>
      <c r="H18" s="31">
        <f t="shared" si="6"/>
        <v>56761872.897375017</v>
      </c>
      <c r="I18" s="33">
        <f>SUM(I11:I17)</f>
        <v>-63048545.295803428</v>
      </c>
      <c r="J18" s="32">
        <f t="shared" ref="J18:L18" si="7">SUM(J11:J17)</f>
        <v>-76332756.568071872</v>
      </c>
      <c r="K18" s="30">
        <f t="shared" si="7"/>
        <v>-77867128.03162542</v>
      </c>
      <c r="L18" s="31">
        <f t="shared" si="7"/>
        <v>-80326492.586261272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-161546387.41254693</v>
      </c>
      <c r="D19" s="42">
        <f t="shared" si="8"/>
        <v>-87821894.08945477</v>
      </c>
      <c r="E19" s="43">
        <f t="shared" si="8"/>
        <v>-7467221.7531320602</v>
      </c>
      <c r="F19" s="44">
        <f t="shared" si="8"/>
        <v>-42025885.194139153</v>
      </c>
      <c r="G19" s="42">
        <f t="shared" si="8"/>
        <v>-38215392.897375017</v>
      </c>
      <c r="H19" s="45">
        <f t="shared" si="8"/>
        <v>-38215392.897375017</v>
      </c>
      <c r="I19" s="46">
        <f>+I8-I18</f>
        <v>85548651.295803428</v>
      </c>
      <c r="J19" s="47">
        <f t="shared" ref="J19:L19" si="9">+J8-J18</f>
        <v>109891208.56807187</v>
      </c>
      <c r="K19" s="42">
        <f t="shared" si="9"/>
        <v>134687091.03162542</v>
      </c>
      <c r="L19" s="43">
        <f t="shared" si="9"/>
        <v>159298069.58626127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31005378</v>
      </c>
      <c r="K20" s="20">
        <v>31005378</v>
      </c>
      <c r="L20" s="23">
        <v>31005378</v>
      </c>
    </row>
    <row r="21" spans="1:12" ht="13.5" x14ac:dyDescent="0.25">
      <c r="A21" s="48" t="s">
        <v>40</v>
      </c>
      <c r="B21" s="41" t="s">
        <v>19</v>
      </c>
      <c r="C21" s="42">
        <f>+C19-C20</f>
        <v>-161546387.41254693</v>
      </c>
      <c r="D21" s="42">
        <f t="shared" ref="D21:L21" si="10">+D19-D20</f>
        <v>-87821894.08945477</v>
      </c>
      <c r="E21" s="43">
        <f t="shared" si="10"/>
        <v>-7467221.7531320602</v>
      </c>
      <c r="F21" s="44">
        <f t="shared" si="10"/>
        <v>-42025885.194139153</v>
      </c>
      <c r="G21" s="42">
        <f t="shared" si="10"/>
        <v>-38215392.897375017</v>
      </c>
      <c r="H21" s="45">
        <f t="shared" si="10"/>
        <v>-38215392.897375017</v>
      </c>
      <c r="I21" s="46">
        <f t="shared" si="10"/>
        <v>85548651.295803428</v>
      </c>
      <c r="J21" s="47">
        <f t="shared" si="10"/>
        <v>78885830.568071872</v>
      </c>
      <c r="K21" s="42">
        <f t="shared" si="10"/>
        <v>103681713.03162542</v>
      </c>
      <c r="L21" s="43">
        <f t="shared" si="10"/>
        <v>128292691.58626127</v>
      </c>
    </row>
    <row r="22" spans="1:12" ht="13.5" x14ac:dyDescent="0.25">
      <c r="A22" s="49" t="s">
        <v>88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33853537.587453067</v>
      </c>
      <c r="D29" s="24">
        <f t="shared" ref="D29:L29" si="11">D35*D36</f>
        <v>70561866.91054523</v>
      </c>
      <c r="E29" s="24">
        <f t="shared" si="11"/>
        <v>132735299.24686794</v>
      </c>
      <c r="F29" s="24">
        <f t="shared" si="11"/>
        <v>115686635.80586085</v>
      </c>
      <c r="G29" s="24">
        <f t="shared" si="11"/>
        <v>115640075.10262498</v>
      </c>
      <c r="H29" s="24">
        <f t="shared" si="11"/>
        <v>115640075.10262498</v>
      </c>
      <c r="I29" s="24">
        <f t="shared" si="11"/>
        <v>170360063.29580343</v>
      </c>
      <c r="J29" s="24">
        <f t="shared" si="11"/>
        <v>257339090.56807187</v>
      </c>
      <c r="K29" s="24">
        <f t="shared" si="11"/>
        <v>268426000.03162542</v>
      </c>
      <c r="L29" s="24">
        <f t="shared" si="11"/>
        <v>282881781.58626127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152637156</v>
      </c>
      <c r="D31" s="24">
        <v>160148232</v>
      </c>
      <c r="E31" s="24">
        <v>128739572</v>
      </c>
      <c r="F31" s="24">
        <v>140334345</v>
      </c>
      <c r="G31" s="24">
        <v>137855597</v>
      </c>
      <c r="H31" s="24">
        <v>137855597</v>
      </c>
      <c r="I31" s="24">
        <v>85434265</v>
      </c>
      <c r="J31" s="24">
        <v>174627088</v>
      </c>
      <c r="K31" s="24">
        <v>188071558</v>
      </c>
      <c r="L31" s="24">
        <v>199779447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-118783618.41254693</v>
      </c>
      <c r="D32" s="54">
        <f t="shared" si="12"/>
        <v>-89586365.08945477</v>
      </c>
      <c r="E32" s="54">
        <f t="shared" si="12"/>
        <v>3995727.2468679398</v>
      </c>
      <c r="F32" s="54">
        <f t="shared" si="12"/>
        <v>-24647709.194139153</v>
      </c>
      <c r="G32" s="54">
        <f t="shared" si="12"/>
        <v>-22215521.897375017</v>
      </c>
      <c r="H32" s="54">
        <f t="shared" si="12"/>
        <v>-22215521.897375017</v>
      </c>
      <c r="I32" s="54">
        <f>+I29-I31</f>
        <v>84925798.295803428</v>
      </c>
      <c r="J32" s="54">
        <f t="shared" ref="J32:L32" si="13">+J29-J31</f>
        <v>82712002.568071872</v>
      </c>
      <c r="K32" s="54">
        <f t="shared" si="13"/>
        <v>80354442.03162542</v>
      </c>
      <c r="L32" s="54">
        <f t="shared" si="13"/>
        <v>83102334.586261272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47429730</v>
      </c>
      <c r="D35" s="24">
        <v>84172864</v>
      </c>
      <c r="E35" s="24">
        <v>163947389</v>
      </c>
      <c r="F35" s="24">
        <v>122625275</v>
      </c>
      <c r="G35" s="24">
        <v>122625287</v>
      </c>
      <c r="H35" s="24">
        <v>122625287</v>
      </c>
      <c r="I35" s="24">
        <v>160689518</v>
      </c>
      <c r="J35" s="24">
        <v>283917687</v>
      </c>
      <c r="K35" s="24">
        <v>296977909</v>
      </c>
      <c r="L35" s="24">
        <v>313845343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0.71376197139332376</v>
      </c>
      <c r="D36" s="56">
        <f t="shared" si="14"/>
        <v>0.83829708955305626</v>
      </c>
      <c r="E36" s="56">
        <f t="shared" si="14"/>
        <v>0.80962130630130336</v>
      </c>
      <c r="F36" s="56">
        <f t="shared" si="14"/>
        <v>0.94341591328427887</v>
      </c>
      <c r="G36" s="56">
        <f t="shared" si="14"/>
        <v>0.94303612192667063</v>
      </c>
      <c r="H36" s="56">
        <f t="shared" si="14"/>
        <v>0.94303612192667063</v>
      </c>
      <c r="I36" s="56">
        <f>IF(ISERROR(I74/I73),0,(I74/I73))</f>
        <v>1.0601815564335904</v>
      </c>
      <c r="J36" s="56">
        <f t="shared" ref="J36:L36" si="15">IF(ISERROR(J74/J73),0,(J74/J73))</f>
        <v>0.90638626035324055</v>
      </c>
      <c r="K36" s="56">
        <f t="shared" si="15"/>
        <v>0.903858475317184</v>
      </c>
      <c r="L36" s="56">
        <f t="shared" si="15"/>
        <v>0.9013413386422664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285157910</v>
      </c>
      <c r="D73" s="24">
        <v>312853633</v>
      </c>
      <c r="E73" s="24">
        <v>347986593</v>
      </c>
      <c r="F73" s="24">
        <v>394968750</v>
      </c>
      <c r="G73" s="24">
        <v>394735063</v>
      </c>
      <c r="H73" s="24">
        <v>394735063</v>
      </c>
      <c r="I73" s="24">
        <v>334712347</v>
      </c>
      <c r="J73" s="24">
        <v>418789049</v>
      </c>
      <c r="K73" s="24">
        <v>438053340</v>
      </c>
      <c r="L73" s="24">
        <v>469711958</v>
      </c>
    </row>
    <row r="74" spans="1:12" ht="13.5" hidden="1" x14ac:dyDescent="0.25">
      <c r="A74" s="50" t="s">
        <v>59</v>
      </c>
      <c r="B74" s="50" t="s">
        <v>19</v>
      </c>
      <c r="C74" s="24">
        <v>203534872</v>
      </c>
      <c r="D74" s="24">
        <v>262264290</v>
      </c>
      <c r="E74" s="24">
        <v>281737360</v>
      </c>
      <c r="F74" s="24">
        <v>372619804</v>
      </c>
      <c r="G74" s="24">
        <v>372249423</v>
      </c>
      <c r="H74" s="24">
        <v>372249423</v>
      </c>
      <c r="I74" s="24">
        <v>354855857</v>
      </c>
      <c r="J74" s="24">
        <v>379584640</v>
      </c>
      <c r="K74" s="24">
        <v>395938224</v>
      </c>
      <c r="L74" s="24">
        <v>423370805</v>
      </c>
    </row>
    <row r="75" spans="1:12" ht="13.5" hidden="1" x14ac:dyDescent="0.25">
      <c r="A75" s="50" t="s">
        <v>60</v>
      </c>
      <c r="B75" s="50" t="s">
        <v>19</v>
      </c>
      <c r="C75" s="24">
        <v>12516775</v>
      </c>
      <c r="D75" s="24">
        <v>15196559</v>
      </c>
      <c r="E75" s="24">
        <v>11261238</v>
      </c>
      <c r="F75" s="24">
        <v>17066906</v>
      </c>
      <c r="G75" s="24">
        <v>18546480</v>
      </c>
      <c r="H75" s="24">
        <v>18546480</v>
      </c>
      <c r="I75" s="24">
        <v>22500106</v>
      </c>
      <c r="J75" s="24">
        <v>33558452</v>
      </c>
      <c r="K75" s="24">
        <v>56819963</v>
      </c>
      <c r="L75" s="24">
        <v>78971577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306335753</v>
      </c>
      <c r="D5" s="20">
        <v>202916266</v>
      </c>
      <c r="E5" s="21">
        <v>123768205</v>
      </c>
      <c r="F5" s="22">
        <v>141575019</v>
      </c>
      <c r="G5" s="20">
        <v>-279534576</v>
      </c>
      <c r="H5" s="23">
        <v>-279534576</v>
      </c>
      <c r="I5" s="24">
        <v>517711065</v>
      </c>
      <c r="J5" s="22">
        <v>51538620</v>
      </c>
      <c r="K5" s="20">
        <v>52933891</v>
      </c>
      <c r="L5" s="23">
        <v>61373910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-233310408</v>
      </c>
      <c r="D6" s="20">
        <f t="shared" si="0"/>
        <v>-134691821</v>
      </c>
      <c r="E6" s="23">
        <f t="shared" si="0"/>
        <v>-83424131</v>
      </c>
      <c r="F6" s="22">
        <f t="shared" si="0"/>
        <v>-58314121</v>
      </c>
      <c r="G6" s="20">
        <f t="shared" si="0"/>
        <v>362795576</v>
      </c>
      <c r="H6" s="23">
        <f t="shared" si="0"/>
        <v>362795576</v>
      </c>
      <c r="I6" s="25">
        <f>+I75-I5</f>
        <v>-505456960</v>
      </c>
      <c r="J6" s="22">
        <f t="shared" ref="J6:L6" si="1">+J75-J5</f>
        <v>0</v>
      </c>
      <c r="K6" s="20">
        <f t="shared" si="1"/>
        <v>1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73025345</v>
      </c>
      <c r="D8" s="30">
        <f t="shared" si="2"/>
        <v>68224445</v>
      </c>
      <c r="E8" s="31">
        <f t="shared" si="2"/>
        <v>40344074</v>
      </c>
      <c r="F8" s="32">
        <f t="shared" si="2"/>
        <v>83260898</v>
      </c>
      <c r="G8" s="30">
        <f t="shared" si="2"/>
        <v>83261000</v>
      </c>
      <c r="H8" s="31">
        <f t="shared" si="2"/>
        <v>83261000</v>
      </c>
      <c r="I8" s="33">
        <f>SUM(I5:I7)</f>
        <v>12254105</v>
      </c>
      <c r="J8" s="32">
        <f t="shared" ref="J8:L8" si="3">SUM(J5:J7)</f>
        <v>51538620</v>
      </c>
      <c r="K8" s="30">
        <f t="shared" si="3"/>
        <v>52933892</v>
      </c>
      <c r="L8" s="31">
        <f t="shared" si="3"/>
        <v>61373910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61060007</v>
      </c>
      <c r="D11" s="20">
        <v>62278001</v>
      </c>
      <c r="E11" s="23">
        <v>5495422</v>
      </c>
      <c r="F11" s="26">
        <v>0</v>
      </c>
      <c r="G11" s="20">
        <v>1413726</v>
      </c>
      <c r="H11" s="23">
        <v>1413726</v>
      </c>
      <c r="I11" s="27">
        <v>-417752691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88638230</v>
      </c>
      <c r="D13" s="20">
        <v>98577127</v>
      </c>
      <c r="E13" s="23">
        <v>106396399</v>
      </c>
      <c r="F13" s="26">
        <v>88638230</v>
      </c>
      <c r="G13" s="20">
        <v>73487189</v>
      </c>
      <c r="H13" s="23">
        <v>73487189</v>
      </c>
      <c r="I13" s="27">
        <v>99821957</v>
      </c>
      <c r="J13" s="26">
        <v>0</v>
      </c>
      <c r="K13" s="20">
        <v>0</v>
      </c>
      <c r="L13" s="23">
        <v>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253581645.6832599</v>
      </c>
      <c r="D14" s="20">
        <f t="shared" si="4"/>
        <v>114355329.49407575</v>
      </c>
      <c r="E14" s="23">
        <f t="shared" si="4"/>
        <v>160095588.89983609</v>
      </c>
      <c r="F14" s="26">
        <f t="shared" si="4"/>
        <v>-48425479.155181557</v>
      </c>
      <c r="G14" s="20">
        <f t="shared" si="4"/>
        <v>-26270116.826852441</v>
      </c>
      <c r="H14" s="23">
        <f t="shared" si="4"/>
        <v>-26270116.826852441</v>
      </c>
      <c r="I14" s="27">
        <f>-I32</f>
        <v>94108740.418336928</v>
      </c>
      <c r="J14" s="26">
        <f t="shared" ref="J14:L14" si="5">-J32</f>
        <v>-193664347.91763061</v>
      </c>
      <c r="K14" s="20">
        <f t="shared" si="5"/>
        <v>-223684913.39713842</v>
      </c>
      <c r="L14" s="23">
        <f t="shared" si="5"/>
        <v>-278302266.82976633</v>
      </c>
    </row>
    <row r="15" spans="1:12" ht="13.5" x14ac:dyDescent="0.25">
      <c r="A15" s="18" t="s">
        <v>32</v>
      </c>
      <c r="B15" s="19" t="s">
        <v>19</v>
      </c>
      <c r="C15" s="35">
        <v>2548857</v>
      </c>
      <c r="D15" s="35">
        <v>4282286</v>
      </c>
      <c r="E15" s="36">
        <v>17208754</v>
      </c>
      <c r="F15" s="39">
        <v>12748120</v>
      </c>
      <c r="G15" s="35">
        <v>12748120</v>
      </c>
      <c r="H15" s="36">
        <v>12748120</v>
      </c>
      <c r="I15" s="38">
        <v>17886719</v>
      </c>
      <c r="J15" s="39">
        <v>12748120</v>
      </c>
      <c r="K15" s="35">
        <v>11397429</v>
      </c>
      <c r="L15" s="36">
        <v>11097429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-1629028031</v>
      </c>
      <c r="D17" s="20">
        <v>-1637195050</v>
      </c>
      <c r="E17" s="23">
        <v>-1657584002</v>
      </c>
      <c r="F17" s="26">
        <v>0</v>
      </c>
      <c r="G17" s="20">
        <v>0</v>
      </c>
      <c r="H17" s="23">
        <v>0</v>
      </c>
      <c r="I17" s="27">
        <v>-1666315462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-1223199291.31674</v>
      </c>
      <c r="D18" s="30">
        <f t="shared" si="6"/>
        <v>-1357702306.5059242</v>
      </c>
      <c r="E18" s="31">
        <f t="shared" si="6"/>
        <v>-1368387838.1001639</v>
      </c>
      <c r="F18" s="32">
        <f t="shared" si="6"/>
        <v>52960870.844818443</v>
      </c>
      <c r="G18" s="30">
        <f t="shared" si="6"/>
        <v>61378918.173147559</v>
      </c>
      <c r="H18" s="31">
        <f t="shared" si="6"/>
        <v>61378918.173147559</v>
      </c>
      <c r="I18" s="33">
        <f>SUM(I11:I17)</f>
        <v>-1872250736.5816631</v>
      </c>
      <c r="J18" s="32">
        <f t="shared" ref="J18:L18" si="7">SUM(J11:J17)</f>
        <v>-180916227.91763061</v>
      </c>
      <c r="K18" s="30">
        <f t="shared" si="7"/>
        <v>-212287484.39713842</v>
      </c>
      <c r="L18" s="31">
        <f t="shared" si="7"/>
        <v>-267204837.82976633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1296224636.31674</v>
      </c>
      <c r="D19" s="42">
        <f t="shared" si="8"/>
        <v>1425926751.5059242</v>
      </c>
      <c r="E19" s="43">
        <f t="shared" si="8"/>
        <v>1408731912.1001639</v>
      </c>
      <c r="F19" s="44">
        <f t="shared" si="8"/>
        <v>30300027.155181557</v>
      </c>
      <c r="G19" s="42">
        <f t="shared" si="8"/>
        <v>21882081.826852441</v>
      </c>
      <c r="H19" s="45">
        <f t="shared" si="8"/>
        <v>21882081.826852441</v>
      </c>
      <c r="I19" s="46">
        <f>+I8-I18</f>
        <v>1884504841.5816631</v>
      </c>
      <c r="J19" s="47">
        <f t="shared" ref="J19:L19" si="9">+J8-J18</f>
        <v>232454847.91763061</v>
      </c>
      <c r="K19" s="42">
        <f t="shared" si="9"/>
        <v>265221376.39713842</v>
      </c>
      <c r="L19" s="43">
        <f t="shared" si="9"/>
        <v>328578747.82976633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1296224636.31674</v>
      </c>
      <c r="D21" s="42">
        <f t="shared" ref="D21:L21" si="10">+D19-D20</f>
        <v>1425926751.5059242</v>
      </c>
      <c r="E21" s="43">
        <f t="shared" si="10"/>
        <v>1408731912.1001639</v>
      </c>
      <c r="F21" s="44">
        <f t="shared" si="10"/>
        <v>30300027.155181557</v>
      </c>
      <c r="G21" s="42">
        <f t="shared" si="10"/>
        <v>21882081.826852441</v>
      </c>
      <c r="H21" s="45">
        <f t="shared" si="10"/>
        <v>21882081.826852441</v>
      </c>
      <c r="I21" s="46">
        <f t="shared" si="10"/>
        <v>1884504841.5816631</v>
      </c>
      <c r="J21" s="47">
        <f t="shared" si="10"/>
        <v>232454847.91763061</v>
      </c>
      <c r="K21" s="42">
        <f t="shared" si="10"/>
        <v>265221376.39713842</v>
      </c>
      <c r="L21" s="43">
        <f t="shared" si="10"/>
        <v>328578747.82976633</v>
      </c>
    </row>
    <row r="22" spans="1:12" ht="13.5" x14ac:dyDescent="0.25">
      <c r="A22" s="49" t="s">
        <v>88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107366171.31674011</v>
      </c>
      <c r="D29" s="24">
        <f t="shared" ref="D29:L29" si="11">D35*D36</f>
        <v>252482122.50592425</v>
      </c>
      <c r="E29" s="24">
        <f t="shared" si="11"/>
        <v>268177636.10016391</v>
      </c>
      <c r="F29" s="24">
        <f t="shared" si="11"/>
        <v>258888749.15518156</v>
      </c>
      <c r="G29" s="24">
        <f t="shared" si="11"/>
        <v>293661770.82685244</v>
      </c>
      <c r="H29" s="24">
        <f t="shared" si="11"/>
        <v>293661770.82685244</v>
      </c>
      <c r="I29" s="24">
        <f t="shared" si="11"/>
        <v>184040159.58166307</v>
      </c>
      <c r="J29" s="24">
        <f t="shared" si="11"/>
        <v>310079480.91763061</v>
      </c>
      <c r="K29" s="24">
        <f t="shared" si="11"/>
        <v>359951365.39713842</v>
      </c>
      <c r="L29" s="24">
        <f t="shared" si="11"/>
        <v>402812735.82976633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360947817</v>
      </c>
      <c r="D31" s="24">
        <v>366837452</v>
      </c>
      <c r="E31" s="24">
        <v>428273225</v>
      </c>
      <c r="F31" s="24">
        <v>210463270</v>
      </c>
      <c r="G31" s="24">
        <v>267391654</v>
      </c>
      <c r="H31" s="24">
        <v>267391654</v>
      </c>
      <c r="I31" s="24">
        <v>278148900</v>
      </c>
      <c r="J31" s="24">
        <v>116415133</v>
      </c>
      <c r="K31" s="24">
        <v>136266452</v>
      </c>
      <c r="L31" s="24">
        <v>124510469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-253581645.6832599</v>
      </c>
      <c r="D32" s="54">
        <f t="shared" si="12"/>
        <v>-114355329.49407575</v>
      </c>
      <c r="E32" s="54">
        <f t="shared" si="12"/>
        <v>-160095588.89983609</v>
      </c>
      <c r="F32" s="54">
        <f t="shared" si="12"/>
        <v>48425479.155181557</v>
      </c>
      <c r="G32" s="54">
        <f t="shared" si="12"/>
        <v>26270116.826852441</v>
      </c>
      <c r="H32" s="54">
        <f t="shared" si="12"/>
        <v>26270116.826852441</v>
      </c>
      <c r="I32" s="54">
        <f>+I29-I31</f>
        <v>-94108740.418336928</v>
      </c>
      <c r="J32" s="54">
        <f t="shared" ref="J32:L32" si="13">+J29-J31</f>
        <v>193664347.91763061</v>
      </c>
      <c r="K32" s="54">
        <f t="shared" si="13"/>
        <v>223684913.39713842</v>
      </c>
      <c r="L32" s="54">
        <f t="shared" si="13"/>
        <v>278302266.82976633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69271684</v>
      </c>
      <c r="D35" s="24">
        <v>121531217</v>
      </c>
      <c r="E35" s="24">
        <v>187415944</v>
      </c>
      <c r="F35" s="24">
        <v>378696750</v>
      </c>
      <c r="G35" s="24">
        <v>317244733</v>
      </c>
      <c r="H35" s="24">
        <v>317244733</v>
      </c>
      <c r="I35" s="24">
        <v>129471001</v>
      </c>
      <c r="J35" s="24">
        <v>342645290</v>
      </c>
      <c r="K35" s="24">
        <v>397754925</v>
      </c>
      <c r="L35" s="24">
        <v>444914561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1.5499287027111988</v>
      </c>
      <c r="D36" s="56">
        <f t="shared" si="14"/>
        <v>2.0775083862274188</v>
      </c>
      <c r="E36" s="56">
        <f t="shared" si="14"/>
        <v>1.4309222063847669</v>
      </c>
      <c r="F36" s="56">
        <f t="shared" si="14"/>
        <v>0.6836307656592816</v>
      </c>
      <c r="G36" s="56">
        <f t="shared" si="14"/>
        <v>0.92566318769066047</v>
      </c>
      <c r="H36" s="56">
        <f t="shared" si="14"/>
        <v>0.92566318769066047</v>
      </c>
      <c r="I36" s="56">
        <f>IF(ISERROR(I74/I73),0,(I74/I73))</f>
        <v>1.4214778456966057</v>
      </c>
      <c r="J36" s="56">
        <f t="shared" ref="J36:L36" si="15">IF(ISERROR(J74/J73),0,(J74/J73))</f>
        <v>0.904957663120455</v>
      </c>
      <c r="K36" s="56">
        <f t="shared" si="15"/>
        <v>0.90495765802808958</v>
      </c>
      <c r="L36" s="56">
        <f t="shared" si="15"/>
        <v>0.90537098836323848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-1631892234</v>
      </c>
      <c r="D55" s="24">
        <v>-1640059253</v>
      </c>
      <c r="E55" s="24">
        <v>-1660448205</v>
      </c>
      <c r="F55" s="24">
        <v>0</v>
      </c>
      <c r="G55" s="24">
        <v>0</v>
      </c>
      <c r="H55" s="24">
        <v>0</v>
      </c>
      <c r="I55" s="24">
        <v>-1669179665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2864203</v>
      </c>
      <c r="D62" s="24">
        <v>2864203</v>
      </c>
      <c r="E62" s="24">
        <v>2864203</v>
      </c>
      <c r="F62" s="24">
        <v>0</v>
      </c>
      <c r="G62" s="24">
        <v>0</v>
      </c>
      <c r="H62" s="24">
        <v>0</v>
      </c>
      <c r="I62" s="24">
        <v>2864203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-1629028031</v>
      </c>
      <c r="D67" s="54">
        <f t="shared" ref="D67:L67" si="18">SUM(D54:D66)</f>
        <v>-1637195050</v>
      </c>
      <c r="E67" s="54">
        <f t="shared" si="18"/>
        <v>-1657584002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-1666315462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492147045</v>
      </c>
      <c r="D73" s="24">
        <v>518364192</v>
      </c>
      <c r="E73" s="24">
        <v>596953360</v>
      </c>
      <c r="F73" s="24">
        <v>772511526</v>
      </c>
      <c r="G73" s="24">
        <v>794173629</v>
      </c>
      <c r="H73" s="24">
        <v>794173629</v>
      </c>
      <c r="I73" s="24">
        <v>516019407</v>
      </c>
      <c r="J73" s="24">
        <v>864327990</v>
      </c>
      <c r="K73" s="24">
        <v>904087086</v>
      </c>
      <c r="L73" s="24">
        <v>945243139</v>
      </c>
    </row>
    <row r="74" spans="1:12" ht="13.5" hidden="1" x14ac:dyDescent="0.25">
      <c r="A74" s="50" t="s">
        <v>59</v>
      </c>
      <c r="B74" s="50" t="s">
        <v>19</v>
      </c>
      <c r="C74" s="24">
        <v>762792831</v>
      </c>
      <c r="D74" s="24">
        <v>1076905956</v>
      </c>
      <c r="E74" s="24">
        <v>854193819</v>
      </c>
      <c r="F74" s="24">
        <v>528112646</v>
      </c>
      <c r="G74" s="24">
        <v>735137293</v>
      </c>
      <c r="H74" s="24">
        <v>735137293</v>
      </c>
      <c r="I74" s="24">
        <v>733510155</v>
      </c>
      <c r="J74" s="24">
        <v>782180238</v>
      </c>
      <c r="K74" s="24">
        <v>818160532</v>
      </c>
      <c r="L74" s="24">
        <v>855795715</v>
      </c>
    </row>
    <row r="75" spans="1:12" ht="13.5" hidden="1" x14ac:dyDescent="0.25">
      <c r="A75" s="50" t="s">
        <v>60</v>
      </c>
      <c r="B75" s="50" t="s">
        <v>19</v>
      </c>
      <c r="C75" s="24">
        <v>73025345</v>
      </c>
      <c r="D75" s="24">
        <v>68224445</v>
      </c>
      <c r="E75" s="24">
        <v>40344074</v>
      </c>
      <c r="F75" s="24">
        <v>83260898</v>
      </c>
      <c r="G75" s="24">
        <v>83261000</v>
      </c>
      <c r="H75" s="24">
        <v>83261000</v>
      </c>
      <c r="I75" s="24">
        <v>12254105</v>
      </c>
      <c r="J75" s="24">
        <v>51538620</v>
      </c>
      <c r="K75" s="24">
        <v>52933892</v>
      </c>
      <c r="L75" s="24">
        <v>61373910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80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373682994</v>
      </c>
      <c r="D5" s="20">
        <v>560420618</v>
      </c>
      <c r="E5" s="21">
        <v>517147954</v>
      </c>
      <c r="F5" s="22">
        <v>51782252</v>
      </c>
      <c r="G5" s="20">
        <v>55870523</v>
      </c>
      <c r="H5" s="23">
        <v>55870523</v>
      </c>
      <c r="I5" s="24">
        <v>725274897</v>
      </c>
      <c r="J5" s="22">
        <v>58834214</v>
      </c>
      <c r="K5" s="20">
        <v>28931294</v>
      </c>
      <c r="L5" s="23">
        <v>140069858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-361284322</v>
      </c>
      <c r="D6" s="20">
        <f t="shared" si="0"/>
        <v>-537393147</v>
      </c>
      <c r="E6" s="23">
        <f t="shared" si="0"/>
        <v>-480247910</v>
      </c>
      <c r="F6" s="22">
        <f t="shared" si="0"/>
        <v>0</v>
      </c>
      <c r="G6" s="20">
        <f t="shared" si="0"/>
        <v>0</v>
      </c>
      <c r="H6" s="23">
        <f t="shared" si="0"/>
        <v>0</v>
      </c>
      <c r="I6" s="25">
        <f>+I75-I5</f>
        <v>-828521213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128415</v>
      </c>
      <c r="D7" s="20">
        <v>128415</v>
      </c>
      <c r="E7" s="23">
        <v>128415</v>
      </c>
      <c r="F7" s="26">
        <v>133353</v>
      </c>
      <c r="G7" s="20">
        <v>133353</v>
      </c>
      <c r="H7" s="23">
        <v>133353</v>
      </c>
      <c r="I7" s="27">
        <v>128415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12527087</v>
      </c>
      <c r="D8" s="30">
        <f t="shared" si="2"/>
        <v>23155886</v>
      </c>
      <c r="E8" s="31">
        <f t="shared" si="2"/>
        <v>37028459</v>
      </c>
      <c r="F8" s="32">
        <f t="shared" si="2"/>
        <v>51915605</v>
      </c>
      <c r="G8" s="30">
        <f t="shared" si="2"/>
        <v>56003876</v>
      </c>
      <c r="H8" s="31">
        <f t="shared" si="2"/>
        <v>56003876</v>
      </c>
      <c r="I8" s="33">
        <f>SUM(I5:I7)</f>
        <v>-103117901</v>
      </c>
      <c r="J8" s="32">
        <f t="shared" ref="J8:L8" si="3">SUM(J5:J7)</f>
        <v>58834214</v>
      </c>
      <c r="K8" s="30">
        <f t="shared" si="3"/>
        <v>28931294</v>
      </c>
      <c r="L8" s="31">
        <f t="shared" si="3"/>
        <v>140069858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4880728</v>
      </c>
      <c r="D11" s="20">
        <v>4195351</v>
      </c>
      <c r="E11" s="23">
        <v>2813482</v>
      </c>
      <c r="F11" s="26">
        <v>44100000</v>
      </c>
      <c r="G11" s="20">
        <v>43370000</v>
      </c>
      <c r="H11" s="23">
        <v>43370000</v>
      </c>
      <c r="I11" s="27">
        <v>16621524</v>
      </c>
      <c r="J11" s="26">
        <v>2449174</v>
      </c>
      <c r="K11" s="20">
        <v>11914411</v>
      </c>
      <c r="L11" s="23">
        <v>-35827235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-82057772</v>
      </c>
      <c r="D13" s="20">
        <v>-63544485</v>
      </c>
      <c r="E13" s="23">
        <v>-89896874</v>
      </c>
      <c r="F13" s="26">
        <v>11019047</v>
      </c>
      <c r="G13" s="20">
        <v>21267333</v>
      </c>
      <c r="H13" s="23">
        <v>21267333</v>
      </c>
      <c r="I13" s="27">
        <v>-179000864</v>
      </c>
      <c r="J13" s="26">
        <v>-98104230</v>
      </c>
      <c r="K13" s="20">
        <v>-81604371</v>
      </c>
      <c r="L13" s="23">
        <v>-208841075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697438405.75099349</v>
      </c>
      <c r="D14" s="20">
        <f t="shared" si="4"/>
        <v>539429285.43863368</v>
      </c>
      <c r="E14" s="23">
        <f t="shared" si="4"/>
        <v>634079868.26997244</v>
      </c>
      <c r="F14" s="26">
        <f t="shared" si="4"/>
        <v>-372025633.5794524</v>
      </c>
      <c r="G14" s="20">
        <f t="shared" si="4"/>
        <v>-384341208.05193472</v>
      </c>
      <c r="H14" s="23">
        <f t="shared" si="4"/>
        <v>-384341208.05193472</v>
      </c>
      <c r="I14" s="27">
        <f>-I32</f>
        <v>-172084517.94190717</v>
      </c>
      <c r="J14" s="26">
        <f t="shared" ref="J14:L14" si="5">-J32</f>
        <v>-25364133.477351427</v>
      </c>
      <c r="K14" s="20">
        <f t="shared" si="5"/>
        <v>-162469093.38022709</v>
      </c>
      <c r="L14" s="23">
        <f t="shared" si="5"/>
        <v>79888754.221708596</v>
      </c>
    </row>
    <row r="15" spans="1:12" ht="13.5" x14ac:dyDescent="0.25">
      <c r="A15" s="18" t="s">
        <v>32</v>
      </c>
      <c r="B15" s="19" t="s">
        <v>19</v>
      </c>
      <c r="C15" s="35">
        <v>51708764</v>
      </c>
      <c r="D15" s="35">
        <v>47665518</v>
      </c>
      <c r="E15" s="36">
        <v>50848445</v>
      </c>
      <c r="F15" s="39">
        <v>0</v>
      </c>
      <c r="G15" s="35">
        <v>0</v>
      </c>
      <c r="H15" s="36">
        <v>0</v>
      </c>
      <c r="I15" s="38">
        <v>63699261</v>
      </c>
      <c r="J15" s="39">
        <v>3784328</v>
      </c>
      <c r="K15" s="35">
        <v>3784328</v>
      </c>
      <c r="L15" s="36">
        <v>8023211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483263</v>
      </c>
      <c r="D17" s="20">
        <v>483263</v>
      </c>
      <c r="E17" s="23">
        <v>483263</v>
      </c>
      <c r="F17" s="26">
        <v>483263</v>
      </c>
      <c r="G17" s="20">
        <v>483263</v>
      </c>
      <c r="H17" s="23">
        <v>483263</v>
      </c>
      <c r="I17" s="27">
        <v>483263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672453388.75099349</v>
      </c>
      <c r="D18" s="30">
        <f t="shared" si="6"/>
        <v>528228932.43863368</v>
      </c>
      <c r="E18" s="31">
        <f t="shared" si="6"/>
        <v>598328184.26997244</v>
      </c>
      <c r="F18" s="32">
        <f t="shared" si="6"/>
        <v>-316423323.5794524</v>
      </c>
      <c r="G18" s="30">
        <f t="shared" si="6"/>
        <v>-319220612.05193472</v>
      </c>
      <c r="H18" s="31">
        <f t="shared" si="6"/>
        <v>-319220612.05193472</v>
      </c>
      <c r="I18" s="33">
        <f>SUM(I11:I17)</f>
        <v>-270281333.94190717</v>
      </c>
      <c r="J18" s="32">
        <f t="shared" ref="J18:L18" si="7">SUM(J11:J17)</f>
        <v>-117234861.47735143</v>
      </c>
      <c r="K18" s="30">
        <f t="shared" si="7"/>
        <v>-228374725.38022709</v>
      </c>
      <c r="L18" s="31">
        <f t="shared" si="7"/>
        <v>-156756344.7782914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-659926301.75099349</v>
      </c>
      <c r="D19" s="42">
        <f t="shared" si="8"/>
        <v>-505073046.43863368</v>
      </c>
      <c r="E19" s="43">
        <f t="shared" si="8"/>
        <v>-561299725.26997244</v>
      </c>
      <c r="F19" s="44">
        <f t="shared" si="8"/>
        <v>368338928.5794524</v>
      </c>
      <c r="G19" s="42">
        <f t="shared" si="8"/>
        <v>375224488.05193472</v>
      </c>
      <c r="H19" s="45">
        <f t="shared" si="8"/>
        <v>375224488.05193472</v>
      </c>
      <c r="I19" s="46">
        <f>+I8-I18</f>
        <v>167163432.94190717</v>
      </c>
      <c r="J19" s="47">
        <f t="shared" ref="J19:L19" si="9">+J8-J18</f>
        <v>176069075.47735143</v>
      </c>
      <c r="K19" s="42">
        <f t="shared" si="9"/>
        <v>257306019.38022709</v>
      </c>
      <c r="L19" s="43">
        <f t="shared" si="9"/>
        <v>296826202.7782914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-659926301.75099349</v>
      </c>
      <c r="D21" s="42">
        <f t="shared" ref="D21:L21" si="10">+D19-D20</f>
        <v>-505073046.43863368</v>
      </c>
      <c r="E21" s="43">
        <f t="shared" si="10"/>
        <v>-561299725.26997244</v>
      </c>
      <c r="F21" s="44">
        <f t="shared" si="10"/>
        <v>368338928.5794524</v>
      </c>
      <c r="G21" s="42">
        <f t="shared" si="10"/>
        <v>375224488.05193472</v>
      </c>
      <c r="H21" s="45">
        <f t="shared" si="10"/>
        <v>375224488.05193472</v>
      </c>
      <c r="I21" s="46">
        <f t="shared" si="10"/>
        <v>167163432.94190717</v>
      </c>
      <c r="J21" s="47">
        <f t="shared" si="10"/>
        <v>176069075.47735143</v>
      </c>
      <c r="K21" s="42">
        <f t="shared" si="10"/>
        <v>257306019.38022709</v>
      </c>
      <c r="L21" s="43">
        <f t="shared" si="10"/>
        <v>296826202.7782914</v>
      </c>
    </row>
    <row r="22" spans="1:12" ht="13.5" x14ac:dyDescent="0.25">
      <c r="A22" s="49" t="s">
        <v>88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275119457.24900645</v>
      </c>
      <c r="D29" s="24">
        <f t="shared" ref="D29:L29" si="11">D35*D36</f>
        <v>525168760.56136626</v>
      </c>
      <c r="E29" s="24">
        <f t="shared" si="11"/>
        <v>625136526.73002756</v>
      </c>
      <c r="F29" s="24">
        <f t="shared" si="11"/>
        <v>1056805138.5794524</v>
      </c>
      <c r="G29" s="24">
        <f t="shared" si="11"/>
        <v>1070738976.0519347</v>
      </c>
      <c r="H29" s="24">
        <f t="shared" si="11"/>
        <v>1070738976.0519347</v>
      </c>
      <c r="I29" s="24">
        <f t="shared" si="11"/>
        <v>1530724504.9419072</v>
      </c>
      <c r="J29" s="24">
        <f t="shared" si="11"/>
        <v>1353510305.4773514</v>
      </c>
      <c r="K29" s="24">
        <f t="shared" si="11"/>
        <v>1443967618.3802271</v>
      </c>
      <c r="L29" s="24">
        <f t="shared" si="11"/>
        <v>517526483.7782914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972557863</v>
      </c>
      <c r="D31" s="24">
        <v>1064598046</v>
      </c>
      <c r="E31" s="24">
        <v>1259216395</v>
      </c>
      <c r="F31" s="24">
        <v>684779505</v>
      </c>
      <c r="G31" s="24">
        <v>686397768</v>
      </c>
      <c r="H31" s="24">
        <v>686397768</v>
      </c>
      <c r="I31" s="24">
        <v>1358639987</v>
      </c>
      <c r="J31" s="24">
        <v>1328146172</v>
      </c>
      <c r="K31" s="24">
        <v>1281498525</v>
      </c>
      <c r="L31" s="24">
        <v>597415238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-697438405.75099349</v>
      </c>
      <c r="D32" s="54">
        <f t="shared" si="12"/>
        <v>-539429285.43863368</v>
      </c>
      <c r="E32" s="54">
        <f t="shared" si="12"/>
        <v>-634079868.26997244</v>
      </c>
      <c r="F32" s="54">
        <f t="shared" si="12"/>
        <v>372025633.5794524</v>
      </c>
      <c r="G32" s="54">
        <f t="shared" si="12"/>
        <v>384341208.05193472</v>
      </c>
      <c r="H32" s="54">
        <f t="shared" si="12"/>
        <v>384341208.05193472</v>
      </c>
      <c r="I32" s="54">
        <f>+I29-I31</f>
        <v>172084517.94190717</v>
      </c>
      <c r="J32" s="54">
        <f t="shared" ref="J32:L32" si="13">+J29-J31</f>
        <v>25364133.477351427</v>
      </c>
      <c r="K32" s="54">
        <f t="shared" si="13"/>
        <v>162469093.38022709</v>
      </c>
      <c r="L32" s="54">
        <f t="shared" si="13"/>
        <v>-79888754.221708596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321207977</v>
      </c>
      <c r="D35" s="24">
        <v>373800764</v>
      </c>
      <c r="E35" s="24">
        <v>477781639</v>
      </c>
      <c r="F35" s="24">
        <v>1187274819</v>
      </c>
      <c r="G35" s="24">
        <v>1215424648</v>
      </c>
      <c r="H35" s="24">
        <v>1215424648</v>
      </c>
      <c r="I35" s="24">
        <v>564212460</v>
      </c>
      <c r="J35" s="24">
        <v>1498081500</v>
      </c>
      <c r="K35" s="24">
        <v>1548957974</v>
      </c>
      <c r="L35" s="24">
        <v>552841780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0.8565150212599062</v>
      </c>
      <c r="D36" s="56">
        <f t="shared" si="14"/>
        <v>1.4049429833732663</v>
      </c>
      <c r="E36" s="56">
        <f t="shared" si="14"/>
        <v>1.3084147143838392</v>
      </c>
      <c r="F36" s="56">
        <f t="shared" si="14"/>
        <v>0.89010995741454568</v>
      </c>
      <c r="G36" s="56">
        <f t="shared" si="14"/>
        <v>0.88095874788605955</v>
      </c>
      <c r="H36" s="56">
        <f t="shared" si="14"/>
        <v>0.88095874788605955</v>
      </c>
      <c r="I36" s="56">
        <f>IF(ISERROR(I74/I73),0,(I74/I73))</f>
        <v>2.7130285370548308</v>
      </c>
      <c r="J36" s="56">
        <f t="shared" ref="J36:L36" si="15">IF(ISERROR(J74/J73),0,(J74/J73))</f>
        <v>0.90349577474746967</v>
      </c>
      <c r="K36" s="56">
        <f t="shared" si="15"/>
        <v>0.93221871904720066</v>
      </c>
      <c r="L36" s="56">
        <f t="shared" si="15"/>
        <v>0.93612042812374163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483263</v>
      </c>
      <c r="D54" s="24">
        <v>483263</v>
      </c>
      <c r="E54" s="24">
        <v>483263</v>
      </c>
      <c r="F54" s="24">
        <v>483263</v>
      </c>
      <c r="G54" s="24">
        <v>483263</v>
      </c>
      <c r="H54" s="24">
        <v>483263</v>
      </c>
      <c r="I54" s="24">
        <v>483263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483263</v>
      </c>
      <c r="D67" s="54">
        <f t="shared" ref="D67:L67" si="18">SUM(D54:D66)</f>
        <v>483263</v>
      </c>
      <c r="E67" s="54">
        <f t="shared" si="18"/>
        <v>483263</v>
      </c>
      <c r="F67" s="54">
        <f t="shared" si="18"/>
        <v>483263</v>
      </c>
      <c r="G67" s="54">
        <f t="shared" si="18"/>
        <v>483263</v>
      </c>
      <c r="H67" s="54">
        <f t="shared" si="18"/>
        <v>483263</v>
      </c>
      <c r="I67" s="54">
        <f t="shared" si="18"/>
        <v>483263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627192796</v>
      </c>
      <c r="D73" s="24">
        <v>507869926</v>
      </c>
      <c r="E73" s="24">
        <v>493727857</v>
      </c>
      <c r="F73" s="24">
        <v>645906693</v>
      </c>
      <c r="G73" s="24">
        <v>649258485</v>
      </c>
      <c r="H73" s="24">
        <v>649258485</v>
      </c>
      <c r="I73" s="24">
        <v>327878194</v>
      </c>
      <c r="J73" s="24">
        <v>702030702</v>
      </c>
      <c r="K73" s="24">
        <v>757896919</v>
      </c>
      <c r="L73" s="24">
        <v>792133972</v>
      </c>
    </row>
    <row r="74" spans="1:12" ht="13.5" hidden="1" x14ac:dyDescent="0.25">
      <c r="A74" s="50" t="s">
        <v>59</v>
      </c>
      <c r="B74" s="50" t="s">
        <v>19</v>
      </c>
      <c r="C74" s="24">
        <v>537200051</v>
      </c>
      <c r="D74" s="24">
        <v>713528289</v>
      </c>
      <c r="E74" s="24">
        <v>646000793</v>
      </c>
      <c r="F74" s="24">
        <v>574927979</v>
      </c>
      <c r="G74" s="24">
        <v>571969942</v>
      </c>
      <c r="H74" s="24">
        <v>571969942</v>
      </c>
      <c r="I74" s="24">
        <v>889542897</v>
      </c>
      <c r="J74" s="24">
        <v>634281773</v>
      </c>
      <c r="K74" s="24">
        <v>706525695</v>
      </c>
      <c r="L74" s="24">
        <v>741532793</v>
      </c>
    </row>
    <row r="75" spans="1:12" ht="13.5" hidden="1" x14ac:dyDescent="0.25">
      <c r="A75" s="50" t="s">
        <v>60</v>
      </c>
      <c r="B75" s="50" t="s">
        <v>19</v>
      </c>
      <c r="C75" s="24">
        <v>12398672</v>
      </c>
      <c r="D75" s="24">
        <v>23027471</v>
      </c>
      <c r="E75" s="24">
        <v>36900044</v>
      </c>
      <c r="F75" s="24">
        <v>51782252</v>
      </c>
      <c r="G75" s="24">
        <v>55870523</v>
      </c>
      <c r="H75" s="24">
        <v>55870523</v>
      </c>
      <c r="I75" s="24">
        <v>-103246316</v>
      </c>
      <c r="J75" s="24">
        <v>58834214</v>
      </c>
      <c r="K75" s="24">
        <v>28931294</v>
      </c>
      <c r="L75" s="24">
        <v>140069858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81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131125860</v>
      </c>
      <c r="D5" s="20">
        <v>28163717</v>
      </c>
      <c r="E5" s="21">
        <v>15347196</v>
      </c>
      <c r="F5" s="22">
        <v>24517160</v>
      </c>
      <c r="G5" s="20">
        <v>18825386</v>
      </c>
      <c r="H5" s="23">
        <v>18825386</v>
      </c>
      <c r="I5" s="24">
        <v>17714126</v>
      </c>
      <c r="J5" s="22">
        <v>-23887357</v>
      </c>
      <c r="K5" s="20">
        <v>-11787222</v>
      </c>
      <c r="L5" s="23">
        <v>-17910761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-83393223</v>
      </c>
      <c r="D6" s="20">
        <f t="shared" si="0"/>
        <v>-50505</v>
      </c>
      <c r="E6" s="23">
        <f t="shared" si="0"/>
        <v>-2574201</v>
      </c>
      <c r="F6" s="22">
        <f t="shared" si="0"/>
        <v>-150500</v>
      </c>
      <c r="G6" s="20">
        <f t="shared" si="0"/>
        <v>-500</v>
      </c>
      <c r="H6" s="23">
        <f t="shared" si="0"/>
        <v>-500</v>
      </c>
      <c r="I6" s="25">
        <f>+I75-I5</f>
        <v>-12324079</v>
      </c>
      <c r="J6" s="22">
        <f t="shared" ref="J6:L6" si="1">+J75-J5</f>
        <v>-699870</v>
      </c>
      <c r="K6" s="20">
        <f t="shared" si="1"/>
        <v>63423000</v>
      </c>
      <c r="L6" s="23">
        <f t="shared" si="1"/>
        <v>78714000</v>
      </c>
    </row>
    <row r="7" spans="1:12" ht="13.5" x14ac:dyDescent="0.25">
      <c r="A7" s="18" t="s">
        <v>23</v>
      </c>
      <c r="B7" s="19" t="s">
        <v>21</v>
      </c>
      <c r="C7" s="20">
        <v>54777</v>
      </c>
      <c r="D7" s="20">
        <v>22027</v>
      </c>
      <c r="E7" s="23">
        <v>22027</v>
      </c>
      <c r="F7" s="26">
        <v>0</v>
      </c>
      <c r="G7" s="20">
        <v>0</v>
      </c>
      <c r="H7" s="23">
        <v>0</v>
      </c>
      <c r="I7" s="27">
        <v>22027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47787414</v>
      </c>
      <c r="D8" s="30">
        <f t="shared" si="2"/>
        <v>28135239</v>
      </c>
      <c r="E8" s="31">
        <f t="shared" si="2"/>
        <v>12795022</v>
      </c>
      <c r="F8" s="32">
        <f t="shared" si="2"/>
        <v>24366660</v>
      </c>
      <c r="G8" s="30">
        <f t="shared" si="2"/>
        <v>18824886</v>
      </c>
      <c r="H8" s="31">
        <f t="shared" si="2"/>
        <v>18824886</v>
      </c>
      <c r="I8" s="33">
        <f>SUM(I5:I7)</f>
        <v>5412074</v>
      </c>
      <c r="J8" s="32">
        <f t="shared" ref="J8:L8" si="3">SUM(J5:J7)</f>
        <v>-24587227</v>
      </c>
      <c r="K8" s="30">
        <f t="shared" si="3"/>
        <v>51635778</v>
      </c>
      <c r="L8" s="31">
        <f t="shared" si="3"/>
        <v>60803239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63926</v>
      </c>
      <c r="D11" s="20">
        <v>366259</v>
      </c>
      <c r="E11" s="23">
        <v>134</v>
      </c>
      <c r="F11" s="26">
        <v>0</v>
      </c>
      <c r="G11" s="20">
        <v>0</v>
      </c>
      <c r="H11" s="23">
        <v>0</v>
      </c>
      <c r="I11" s="27">
        <v>188168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-583678</v>
      </c>
      <c r="D13" s="20">
        <v>-128468850</v>
      </c>
      <c r="E13" s="23">
        <v>-261212193</v>
      </c>
      <c r="F13" s="26">
        <v>0</v>
      </c>
      <c r="G13" s="20">
        <v>0</v>
      </c>
      <c r="H13" s="23">
        <v>0</v>
      </c>
      <c r="I13" s="27">
        <v>-393299936</v>
      </c>
      <c r="J13" s="26">
        <v>0</v>
      </c>
      <c r="K13" s="20">
        <v>0</v>
      </c>
      <c r="L13" s="23">
        <v>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16016068.684392793</v>
      </c>
      <c r="D14" s="20">
        <f t="shared" si="4"/>
        <v>14695852.505974133</v>
      </c>
      <c r="E14" s="23">
        <f t="shared" si="4"/>
        <v>12273832.169365855</v>
      </c>
      <c r="F14" s="26">
        <f t="shared" si="4"/>
        <v>6414636.9079573136</v>
      </c>
      <c r="G14" s="20">
        <f t="shared" si="4"/>
        <v>6137209.6632641573</v>
      </c>
      <c r="H14" s="23">
        <f t="shared" si="4"/>
        <v>6137209.6632641573</v>
      </c>
      <c r="I14" s="27">
        <f>-I32</f>
        <v>14744911.237410843</v>
      </c>
      <c r="J14" s="26">
        <f t="shared" ref="J14:L14" si="5">-J32</f>
        <v>7211558</v>
      </c>
      <c r="K14" s="20">
        <f t="shared" si="5"/>
        <v>23871551</v>
      </c>
      <c r="L14" s="23">
        <f t="shared" si="5"/>
        <v>24583142</v>
      </c>
    </row>
    <row r="15" spans="1:12" ht="13.5" x14ac:dyDescent="0.25">
      <c r="A15" s="18" t="s">
        <v>32</v>
      </c>
      <c r="B15" s="19" t="s">
        <v>19</v>
      </c>
      <c r="C15" s="35">
        <v>5831616</v>
      </c>
      <c r="D15" s="35">
        <v>6524988</v>
      </c>
      <c r="E15" s="36">
        <v>5111389</v>
      </c>
      <c r="F15" s="39">
        <v>16362567</v>
      </c>
      <c r="G15" s="35">
        <v>16362567</v>
      </c>
      <c r="H15" s="36">
        <v>16362567</v>
      </c>
      <c r="I15" s="38">
        <v>5105087</v>
      </c>
      <c r="J15" s="39">
        <v>130</v>
      </c>
      <c r="K15" s="35">
        <v>63423000</v>
      </c>
      <c r="L15" s="36">
        <v>78714000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21327932.684392795</v>
      </c>
      <c r="D18" s="30">
        <f t="shared" si="6"/>
        <v>-106881750.49402587</v>
      </c>
      <c r="E18" s="31">
        <f t="shared" si="6"/>
        <v>-243826837.83063415</v>
      </c>
      <c r="F18" s="32">
        <f t="shared" si="6"/>
        <v>22777203.907957315</v>
      </c>
      <c r="G18" s="30">
        <f t="shared" si="6"/>
        <v>22499776.663264155</v>
      </c>
      <c r="H18" s="31">
        <f t="shared" si="6"/>
        <v>22499776.663264155</v>
      </c>
      <c r="I18" s="33">
        <f>SUM(I11:I17)</f>
        <v>-373261769.76258916</v>
      </c>
      <c r="J18" s="32">
        <f t="shared" ref="J18:L18" si="7">SUM(J11:J17)</f>
        <v>7211688</v>
      </c>
      <c r="K18" s="30">
        <f t="shared" si="7"/>
        <v>87294551</v>
      </c>
      <c r="L18" s="31">
        <f t="shared" si="7"/>
        <v>103297142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26459481.315607205</v>
      </c>
      <c r="D19" s="42">
        <f t="shared" si="8"/>
        <v>135016989.49402589</v>
      </c>
      <c r="E19" s="43">
        <f t="shared" si="8"/>
        <v>256621859.83063415</v>
      </c>
      <c r="F19" s="44">
        <f t="shared" si="8"/>
        <v>1589456.0920426846</v>
      </c>
      <c r="G19" s="42">
        <f t="shared" si="8"/>
        <v>-3674890.6632641554</v>
      </c>
      <c r="H19" s="45">
        <f t="shared" si="8"/>
        <v>-3674890.6632641554</v>
      </c>
      <c r="I19" s="46">
        <f>+I8-I18</f>
        <v>378673843.76258916</v>
      </c>
      <c r="J19" s="47">
        <f t="shared" ref="J19:L19" si="9">+J8-J18</f>
        <v>-31798915</v>
      </c>
      <c r="K19" s="42">
        <f t="shared" si="9"/>
        <v>-35658773</v>
      </c>
      <c r="L19" s="43">
        <f t="shared" si="9"/>
        <v>-42493903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26459481.315607205</v>
      </c>
      <c r="D21" s="42">
        <f t="shared" ref="D21:L21" si="10">+D19-D20</f>
        <v>135016989.49402589</v>
      </c>
      <c r="E21" s="43">
        <f t="shared" si="10"/>
        <v>256621859.83063415</v>
      </c>
      <c r="F21" s="44">
        <f t="shared" si="10"/>
        <v>1589456.0920426846</v>
      </c>
      <c r="G21" s="42">
        <f t="shared" si="10"/>
        <v>-3674890.6632641554</v>
      </c>
      <c r="H21" s="45">
        <f t="shared" si="10"/>
        <v>-3674890.6632641554</v>
      </c>
      <c r="I21" s="46">
        <f t="shared" si="10"/>
        <v>378673843.76258916</v>
      </c>
      <c r="J21" s="47">
        <f t="shared" si="10"/>
        <v>-31798915</v>
      </c>
      <c r="K21" s="42">
        <f t="shared" si="10"/>
        <v>-35658773</v>
      </c>
      <c r="L21" s="43">
        <f t="shared" si="10"/>
        <v>-42493903</v>
      </c>
    </row>
    <row r="22" spans="1:12" ht="13.5" x14ac:dyDescent="0.25">
      <c r="A22" s="49" t="s">
        <v>88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1699208.3156072071</v>
      </c>
      <c r="D29" s="24">
        <f t="shared" ref="D29:L29" si="11">D35*D36</f>
        <v>1707224.4940258665</v>
      </c>
      <c r="E29" s="24">
        <f t="shared" si="11"/>
        <v>2252021.8306341446</v>
      </c>
      <c r="F29" s="24">
        <f t="shared" si="11"/>
        <v>2337206.0920426869</v>
      </c>
      <c r="G29" s="24">
        <f t="shared" si="11"/>
        <v>2107192.3367358432</v>
      </c>
      <c r="H29" s="24">
        <f t="shared" si="11"/>
        <v>2107192.3367358432</v>
      </c>
      <c r="I29" s="24">
        <f t="shared" si="11"/>
        <v>10933.762589157419</v>
      </c>
      <c r="J29" s="24">
        <f t="shared" si="11"/>
        <v>0</v>
      </c>
      <c r="K29" s="24">
        <f t="shared" si="11"/>
        <v>0</v>
      </c>
      <c r="L29" s="24">
        <f t="shared" si="11"/>
        <v>0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17715277</v>
      </c>
      <c r="D31" s="24">
        <v>16403077</v>
      </c>
      <c r="E31" s="24">
        <v>14525854</v>
      </c>
      <c r="F31" s="24">
        <v>8751843</v>
      </c>
      <c r="G31" s="24">
        <v>8244402</v>
      </c>
      <c r="H31" s="24">
        <v>8244402</v>
      </c>
      <c r="I31" s="24">
        <v>14755845</v>
      </c>
      <c r="J31" s="24">
        <v>7211558</v>
      </c>
      <c r="K31" s="24">
        <v>23871551</v>
      </c>
      <c r="L31" s="24">
        <v>24583142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-16016068.684392793</v>
      </c>
      <c r="D32" s="54">
        <f t="shared" si="12"/>
        <v>-14695852.505974133</v>
      </c>
      <c r="E32" s="54">
        <f t="shared" si="12"/>
        <v>-12273832.169365855</v>
      </c>
      <c r="F32" s="54">
        <f t="shared" si="12"/>
        <v>-6414636.9079573136</v>
      </c>
      <c r="G32" s="54">
        <f t="shared" si="12"/>
        <v>-6137209.6632641573</v>
      </c>
      <c r="H32" s="54">
        <f t="shared" si="12"/>
        <v>-6137209.6632641573</v>
      </c>
      <c r="I32" s="54">
        <f>+I29-I31</f>
        <v>-14744911.237410843</v>
      </c>
      <c r="J32" s="54">
        <f t="shared" ref="J32:L32" si="13">+J29-J31</f>
        <v>-7211558</v>
      </c>
      <c r="K32" s="54">
        <f t="shared" si="13"/>
        <v>-23871551</v>
      </c>
      <c r="L32" s="54">
        <f t="shared" si="13"/>
        <v>-24583142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1564866</v>
      </c>
      <c r="D35" s="24">
        <v>1508040</v>
      </c>
      <c r="E35" s="24">
        <v>1452909</v>
      </c>
      <c r="F35" s="24">
        <v>2810818</v>
      </c>
      <c r="G35" s="24">
        <v>2810818</v>
      </c>
      <c r="H35" s="24">
        <v>2810818</v>
      </c>
      <c r="I35" s="24">
        <v>9133</v>
      </c>
      <c r="J35" s="24">
        <v>0</v>
      </c>
      <c r="K35" s="24">
        <v>0</v>
      </c>
      <c r="L35" s="24">
        <v>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1.0858490858688266</v>
      </c>
      <c r="D36" s="56">
        <f t="shared" si="14"/>
        <v>1.13208170474647</v>
      </c>
      <c r="E36" s="56">
        <f t="shared" si="14"/>
        <v>1.550008865410115</v>
      </c>
      <c r="F36" s="56">
        <f t="shared" si="14"/>
        <v>0.83150388678409159</v>
      </c>
      <c r="G36" s="56">
        <f t="shared" si="14"/>
        <v>0.74967227929230684</v>
      </c>
      <c r="H36" s="56">
        <f t="shared" si="14"/>
        <v>0.74967227929230684</v>
      </c>
      <c r="I36" s="56">
        <f>IF(ISERROR(I74/I73),0,(I74/I73))</f>
        <v>1.197170983155307</v>
      </c>
      <c r="J36" s="56">
        <f t="shared" ref="J36:L36" si="15">IF(ISERROR(J74/J73),0,(J74/J73))</f>
        <v>1</v>
      </c>
      <c r="K36" s="56">
        <f t="shared" si="15"/>
        <v>1.0000004160687412</v>
      </c>
      <c r="L36" s="56">
        <f t="shared" si="15"/>
        <v>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1418396</v>
      </c>
      <c r="D73" s="24">
        <v>1510512</v>
      </c>
      <c r="E73" s="24">
        <v>1697609</v>
      </c>
      <c r="F73" s="24">
        <v>2373942</v>
      </c>
      <c r="G73" s="24">
        <v>2396858</v>
      </c>
      <c r="H73" s="24">
        <v>2396858</v>
      </c>
      <c r="I73" s="24">
        <v>1848416</v>
      </c>
      <c r="J73" s="24">
        <v>2297752</v>
      </c>
      <c r="K73" s="24">
        <v>2403449</v>
      </c>
      <c r="L73" s="24">
        <v>2514007</v>
      </c>
    </row>
    <row r="74" spans="1:12" ht="13.5" hidden="1" x14ac:dyDescent="0.25">
      <c r="A74" s="50" t="s">
        <v>59</v>
      </c>
      <c r="B74" s="50" t="s">
        <v>19</v>
      </c>
      <c r="C74" s="24">
        <v>1540164</v>
      </c>
      <c r="D74" s="24">
        <v>1710023</v>
      </c>
      <c r="E74" s="24">
        <v>2631309</v>
      </c>
      <c r="F74" s="24">
        <v>1973942</v>
      </c>
      <c r="G74" s="24">
        <v>1796858</v>
      </c>
      <c r="H74" s="24">
        <v>1796858</v>
      </c>
      <c r="I74" s="24">
        <v>2212870</v>
      </c>
      <c r="J74" s="24">
        <v>2297752</v>
      </c>
      <c r="K74" s="24">
        <v>2403450</v>
      </c>
      <c r="L74" s="24">
        <v>2514007</v>
      </c>
    </row>
    <row r="75" spans="1:12" ht="13.5" hidden="1" x14ac:dyDescent="0.25">
      <c r="A75" s="50" t="s">
        <v>60</v>
      </c>
      <c r="B75" s="50" t="s">
        <v>19</v>
      </c>
      <c r="C75" s="24">
        <v>47732637</v>
      </c>
      <c r="D75" s="24">
        <v>28113212</v>
      </c>
      <c r="E75" s="24">
        <v>12772995</v>
      </c>
      <c r="F75" s="24">
        <v>24366660</v>
      </c>
      <c r="G75" s="24">
        <v>18824886</v>
      </c>
      <c r="H75" s="24">
        <v>18824886</v>
      </c>
      <c r="I75" s="24">
        <v>5390047</v>
      </c>
      <c r="J75" s="24">
        <v>-24587227</v>
      </c>
      <c r="K75" s="24">
        <v>51635778</v>
      </c>
      <c r="L75" s="24">
        <v>60803239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82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367230135</v>
      </c>
      <c r="D5" s="20">
        <v>341085850</v>
      </c>
      <c r="E5" s="21">
        <v>385274930</v>
      </c>
      <c r="F5" s="22">
        <v>240146896</v>
      </c>
      <c r="G5" s="20">
        <v>243153514</v>
      </c>
      <c r="H5" s="23">
        <v>243153514</v>
      </c>
      <c r="I5" s="24">
        <v>59784371</v>
      </c>
      <c r="J5" s="22">
        <v>234545223</v>
      </c>
      <c r="K5" s="20">
        <v>243394280</v>
      </c>
      <c r="L5" s="23">
        <v>245716507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-172532734</v>
      </c>
      <c r="D6" s="20">
        <f t="shared" si="0"/>
        <v>-134977945</v>
      </c>
      <c r="E6" s="23">
        <f t="shared" si="0"/>
        <v>-124648387</v>
      </c>
      <c r="F6" s="22">
        <f t="shared" si="0"/>
        <v>0</v>
      </c>
      <c r="G6" s="20">
        <f t="shared" si="0"/>
        <v>0</v>
      </c>
      <c r="H6" s="23">
        <f t="shared" si="0"/>
        <v>0</v>
      </c>
      <c r="I6" s="25">
        <f>+I75-I5</f>
        <v>-102080925</v>
      </c>
      <c r="J6" s="22">
        <f t="shared" ref="J6:L6" si="1">+J75-J5</f>
        <v>0</v>
      </c>
      <c r="K6" s="20">
        <f t="shared" si="1"/>
        <v>0</v>
      </c>
      <c r="L6" s="23">
        <f t="shared" si="1"/>
        <v>1</v>
      </c>
    </row>
    <row r="7" spans="1:12" ht="13.5" x14ac:dyDescent="0.25">
      <c r="A7" s="18" t="s">
        <v>23</v>
      </c>
      <c r="B7" s="19" t="s">
        <v>21</v>
      </c>
      <c r="C7" s="20">
        <v>58003304</v>
      </c>
      <c r="D7" s="20">
        <v>58003304</v>
      </c>
      <c r="E7" s="23">
        <v>58003304</v>
      </c>
      <c r="F7" s="26">
        <v>60903469</v>
      </c>
      <c r="G7" s="20">
        <v>60903469</v>
      </c>
      <c r="H7" s="23">
        <v>60903469</v>
      </c>
      <c r="I7" s="27">
        <v>0</v>
      </c>
      <c r="J7" s="26">
        <v>58003304</v>
      </c>
      <c r="K7" s="20">
        <v>58003304</v>
      </c>
      <c r="L7" s="23">
        <v>58003304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252700705</v>
      </c>
      <c r="D8" s="30">
        <f t="shared" si="2"/>
        <v>264111209</v>
      </c>
      <c r="E8" s="31">
        <f t="shared" si="2"/>
        <v>318629847</v>
      </c>
      <c r="F8" s="32">
        <f t="shared" si="2"/>
        <v>301050365</v>
      </c>
      <c r="G8" s="30">
        <f t="shared" si="2"/>
        <v>304056983</v>
      </c>
      <c r="H8" s="31">
        <f t="shared" si="2"/>
        <v>304056983</v>
      </c>
      <c r="I8" s="33">
        <f>SUM(I5:I7)</f>
        <v>-42296554</v>
      </c>
      <c r="J8" s="32">
        <f t="shared" ref="J8:L8" si="3">SUM(J5:J7)</f>
        <v>292548527</v>
      </c>
      <c r="K8" s="30">
        <f t="shared" si="3"/>
        <v>301397584</v>
      </c>
      <c r="L8" s="31">
        <f t="shared" si="3"/>
        <v>303719812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3022</v>
      </c>
      <c r="D11" s="20">
        <v>3024</v>
      </c>
      <c r="E11" s="23">
        <v>0</v>
      </c>
      <c r="F11" s="26">
        <v>6000</v>
      </c>
      <c r="G11" s="20">
        <v>6000</v>
      </c>
      <c r="H11" s="23">
        <v>6000</v>
      </c>
      <c r="I11" s="27">
        <v>-21226000</v>
      </c>
      <c r="J11" s="26">
        <v>1</v>
      </c>
      <c r="K11" s="20">
        <v>1</v>
      </c>
      <c r="L11" s="23">
        <v>2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-3998238</v>
      </c>
      <c r="D13" s="20">
        <v>-3557450</v>
      </c>
      <c r="E13" s="23">
        <v>-1938282</v>
      </c>
      <c r="F13" s="26">
        <v>-15038729</v>
      </c>
      <c r="G13" s="20">
        <v>-15038729</v>
      </c>
      <c r="H13" s="23">
        <v>-15038729</v>
      </c>
      <c r="I13" s="27">
        <v>2181698</v>
      </c>
      <c r="J13" s="26">
        <v>-11730119</v>
      </c>
      <c r="K13" s="20">
        <v>-25204617</v>
      </c>
      <c r="L13" s="23">
        <v>-39353835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-5787639.3616484404</v>
      </c>
      <c r="D14" s="20">
        <f t="shared" si="4"/>
        <v>-28825147.931768388</v>
      </c>
      <c r="E14" s="23">
        <f t="shared" si="4"/>
        <v>-35003195.273477927</v>
      </c>
      <c r="F14" s="26">
        <f t="shared" si="4"/>
        <v>-33036882.00229989</v>
      </c>
      <c r="G14" s="20">
        <f t="shared" si="4"/>
        <v>-33859078.297598556</v>
      </c>
      <c r="H14" s="23">
        <f t="shared" si="4"/>
        <v>-33859078.297598556</v>
      </c>
      <c r="I14" s="27">
        <f>-I32</f>
        <v>17022588.08952966</v>
      </c>
      <c r="J14" s="26">
        <f t="shared" ref="J14:L14" si="5">-J32</f>
        <v>-73713367.043596342</v>
      </c>
      <c r="K14" s="20">
        <f t="shared" si="5"/>
        <v>-82992735.223529965</v>
      </c>
      <c r="L14" s="23">
        <f t="shared" si="5"/>
        <v>-90836828.70585236</v>
      </c>
    </row>
    <row r="15" spans="1:12" ht="13.5" x14ac:dyDescent="0.25">
      <c r="A15" s="18" t="s">
        <v>32</v>
      </c>
      <c r="B15" s="19" t="s">
        <v>19</v>
      </c>
      <c r="C15" s="35">
        <v>12470693</v>
      </c>
      <c r="D15" s="35">
        <v>16721705</v>
      </c>
      <c r="E15" s="36">
        <v>11372760</v>
      </c>
      <c r="F15" s="39">
        <v>21402356</v>
      </c>
      <c r="G15" s="35">
        <v>21402356</v>
      </c>
      <c r="H15" s="36">
        <v>21402356</v>
      </c>
      <c r="I15" s="38">
        <v>0</v>
      </c>
      <c r="J15" s="39">
        <v>19183504</v>
      </c>
      <c r="K15" s="35">
        <v>19183504</v>
      </c>
      <c r="L15" s="36">
        <v>19183504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2687837.6383515596</v>
      </c>
      <c r="D18" s="30">
        <f t="shared" si="6"/>
        <v>-15657868.931768388</v>
      </c>
      <c r="E18" s="31">
        <f t="shared" si="6"/>
        <v>-25568717.273477927</v>
      </c>
      <c r="F18" s="32">
        <f t="shared" si="6"/>
        <v>-26667255.00229989</v>
      </c>
      <c r="G18" s="30">
        <f t="shared" si="6"/>
        <v>-27489451.297598556</v>
      </c>
      <c r="H18" s="31">
        <f t="shared" si="6"/>
        <v>-27489451.297598556</v>
      </c>
      <c r="I18" s="33">
        <f>SUM(I11:I17)</f>
        <v>-2021713.9104703404</v>
      </c>
      <c r="J18" s="32">
        <f t="shared" ref="J18:L18" si="7">SUM(J11:J17)</f>
        <v>-66259981.043596342</v>
      </c>
      <c r="K18" s="30">
        <f t="shared" si="7"/>
        <v>-89013847.223529965</v>
      </c>
      <c r="L18" s="31">
        <f t="shared" si="7"/>
        <v>-111007157.70585236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250012867.36164844</v>
      </c>
      <c r="D19" s="42">
        <f t="shared" si="8"/>
        <v>279769077.93176842</v>
      </c>
      <c r="E19" s="43">
        <f t="shared" si="8"/>
        <v>344198564.27347791</v>
      </c>
      <c r="F19" s="44">
        <f t="shared" si="8"/>
        <v>327717620.0022999</v>
      </c>
      <c r="G19" s="42">
        <f t="shared" si="8"/>
        <v>331546434.29759854</v>
      </c>
      <c r="H19" s="45">
        <f t="shared" si="8"/>
        <v>331546434.29759854</v>
      </c>
      <c r="I19" s="46">
        <f>+I8-I18</f>
        <v>-40274840.089529663</v>
      </c>
      <c r="J19" s="47">
        <f t="shared" ref="J19:L19" si="9">+J8-J18</f>
        <v>358808508.04359633</v>
      </c>
      <c r="K19" s="42">
        <f t="shared" si="9"/>
        <v>390411431.22352993</v>
      </c>
      <c r="L19" s="43">
        <f t="shared" si="9"/>
        <v>414726969.70585239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250012867.36164844</v>
      </c>
      <c r="D21" s="42">
        <f t="shared" ref="D21:L21" si="10">+D19-D20</f>
        <v>279769077.93176842</v>
      </c>
      <c r="E21" s="43">
        <f t="shared" si="10"/>
        <v>344198564.27347791</v>
      </c>
      <c r="F21" s="44">
        <f t="shared" si="10"/>
        <v>327717620.0022999</v>
      </c>
      <c r="G21" s="42">
        <f t="shared" si="10"/>
        <v>331546434.29759854</v>
      </c>
      <c r="H21" s="45">
        <f t="shared" si="10"/>
        <v>331546434.29759854</v>
      </c>
      <c r="I21" s="46">
        <f t="shared" si="10"/>
        <v>-40274840.089529663</v>
      </c>
      <c r="J21" s="47">
        <f t="shared" si="10"/>
        <v>358808508.04359633</v>
      </c>
      <c r="K21" s="42">
        <f t="shared" si="10"/>
        <v>390411431.22352993</v>
      </c>
      <c r="L21" s="43">
        <f t="shared" si="10"/>
        <v>414726969.70585239</v>
      </c>
    </row>
    <row r="22" spans="1:12" ht="13.5" x14ac:dyDescent="0.25">
      <c r="A22" s="49" t="s">
        <v>88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77438227.36164844</v>
      </c>
      <c r="D29" s="24">
        <f t="shared" ref="D29:L29" si="11">D35*D36</f>
        <v>81864967.931768388</v>
      </c>
      <c r="E29" s="24">
        <f t="shared" si="11"/>
        <v>96752728.273477927</v>
      </c>
      <c r="F29" s="24">
        <f t="shared" si="11"/>
        <v>88094333.00229989</v>
      </c>
      <c r="G29" s="24">
        <f t="shared" si="11"/>
        <v>89001273.297598556</v>
      </c>
      <c r="H29" s="24">
        <f t="shared" si="11"/>
        <v>89001273.297598556</v>
      </c>
      <c r="I29" s="24">
        <f t="shared" si="11"/>
        <v>-21174731.08952966</v>
      </c>
      <c r="J29" s="24">
        <f t="shared" si="11"/>
        <v>124465669.04359634</v>
      </c>
      <c r="K29" s="24">
        <f t="shared" si="11"/>
        <v>130016330.22352996</v>
      </c>
      <c r="L29" s="24">
        <f t="shared" si="11"/>
        <v>133226867.70585236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71650588</v>
      </c>
      <c r="D31" s="24">
        <v>53039820</v>
      </c>
      <c r="E31" s="24">
        <v>61749533</v>
      </c>
      <c r="F31" s="24">
        <v>55057451</v>
      </c>
      <c r="G31" s="24">
        <v>55142195</v>
      </c>
      <c r="H31" s="24">
        <v>55142195</v>
      </c>
      <c r="I31" s="24">
        <v>-4152143</v>
      </c>
      <c r="J31" s="24">
        <v>50752302</v>
      </c>
      <c r="K31" s="24">
        <v>47023595</v>
      </c>
      <c r="L31" s="24">
        <v>42390039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5787639.3616484404</v>
      </c>
      <c r="D32" s="54">
        <f t="shared" si="12"/>
        <v>28825147.931768388</v>
      </c>
      <c r="E32" s="54">
        <f t="shared" si="12"/>
        <v>35003195.273477927</v>
      </c>
      <c r="F32" s="54">
        <f t="shared" si="12"/>
        <v>33036882.00229989</v>
      </c>
      <c r="G32" s="54">
        <f t="shared" si="12"/>
        <v>33859078.297598556</v>
      </c>
      <c r="H32" s="54">
        <f t="shared" si="12"/>
        <v>33859078.297598556</v>
      </c>
      <c r="I32" s="54">
        <f>+I29-I31</f>
        <v>-17022588.08952966</v>
      </c>
      <c r="J32" s="54">
        <f t="shared" ref="J32:L32" si="13">+J29-J31</f>
        <v>73713367.043596342</v>
      </c>
      <c r="K32" s="54">
        <f t="shared" si="13"/>
        <v>82992735.223529965</v>
      </c>
      <c r="L32" s="54">
        <f t="shared" si="13"/>
        <v>90836828.70585236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79623350</v>
      </c>
      <c r="D35" s="24">
        <v>82320136</v>
      </c>
      <c r="E35" s="24">
        <v>89431144</v>
      </c>
      <c r="F35" s="24">
        <v>97860534</v>
      </c>
      <c r="G35" s="24">
        <v>96871268</v>
      </c>
      <c r="H35" s="24">
        <v>96871268</v>
      </c>
      <c r="I35" s="24">
        <v>-16532963</v>
      </c>
      <c r="J35" s="24">
        <v>130190411</v>
      </c>
      <c r="K35" s="24">
        <v>133383193</v>
      </c>
      <c r="L35" s="24">
        <v>135899932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0.97255676082014175</v>
      </c>
      <c r="D36" s="56">
        <f t="shared" si="14"/>
        <v>0.99447075660526585</v>
      </c>
      <c r="E36" s="56">
        <f t="shared" si="14"/>
        <v>1.0818683955723292</v>
      </c>
      <c r="F36" s="56">
        <f t="shared" si="14"/>
        <v>0.90020286423431828</v>
      </c>
      <c r="G36" s="56">
        <f t="shared" si="14"/>
        <v>0.91875821525943646</v>
      </c>
      <c r="H36" s="56">
        <f t="shared" si="14"/>
        <v>0.91875821525943646</v>
      </c>
      <c r="I36" s="56">
        <f>IF(ISERROR(I74/I73),0,(I74/I73))</f>
        <v>1.2807583909508331</v>
      </c>
      <c r="J36" s="56">
        <f t="shared" ref="J36:L36" si="15">IF(ISERROR(J74/J73),0,(J74/J73))</f>
        <v>0.95602792930422764</v>
      </c>
      <c r="K36" s="56">
        <f t="shared" si="15"/>
        <v>0.97475796837109729</v>
      </c>
      <c r="L36" s="56">
        <f t="shared" si="15"/>
        <v>0.98033064288694682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120229940</v>
      </c>
      <c r="D73" s="24">
        <v>130636680</v>
      </c>
      <c r="E73" s="24">
        <v>132047305</v>
      </c>
      <c r="F73" s="24">
        <v>149326470</v>
      </c>
      <c r="G73" s="24">
        <v>141922633</v>
      </c>
      <c r="H73" s="24">
        <v>141922633</v>
      </c>
      <c r="I73" s="24">
        <v>122793712</v>
      </c>
      <c r="J73" s="24">
        <v>150535508</v>
      </c>
      <c r="K73" s="24">
        <v>154999370</v>
      </c>
      <c r="L73" s="24">
        <v>161790748</v>
      </c>
    </row>
    <row r="74" spans="1:12" ht="13.5" hidden="1" x14ac:dyDescent="0.25">
      <c r="A74" s="50" t="s">
        <v>59</v>
      </c>
      <c r="B74" s="50" t="s">
        <v>19</v>
      </c>
      <c r="C74" s="24">
        <v>116930441</v>
      </c>
      <c r="D74" s="24">
        <v>129914358</v>
      </c>
      <c r="E74" s="24">
        <v>142857806</v>
      </c>
      <c r="F74" s="24">
        <v>134424116</v>
      </c>
      <c r="G74" s="24">
        <v>130392585</v>
      </c>
      <c r="H74" s="24">
        <v>130392585</v>
      </c>
      <c r="I74" s="24">
        <v>157269077</v>
      </c>
      <c r="J74" s="24">
        <v>143916150</v>
      </c>
      <c r="K74" s="24">
        <v>151086871</v>
      </c>
      <c r="L74" s="24">
        <v>158608428</v>
      </c>
    </row>
    <row r="75" spans="1:12" ht="13.5" hidden="1" x14ac:dyDescent="0.25">
      <c r="A75" s="50" t="s">
        <v>60</v>
      </c>
      <c r="B75" s="50" t="s">
        <v>19</v>
      </c>
      <c r="C75" s="24">
        <v>194697401</v>
      </c>
      <c r="D75" s="24">
        <v>206107905</v>
      </c>
      <c r="E75" s="24">
        <v>260626543</v>
      </c>
      <c r="F75" s="24">
        <v>240146896</v>
      </c>
      <c r="G75" s="24">
        <v>243153514</v>
      </c>
      <c r="H75" s="24">
        <v>243153514</v>
      </c>
      <c r="I75" s="24">
        <v>-42296554</v>
      </c>
      <c r="J75" s="24">
        <v>234545223</v>
      </c>
      <c r="K75" s="24">
        <v>243394280</v>
      </c>
      <c r="L75" s="24">
        <v>245716508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83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537317871</v>
      </c>
      <c r="D5" s="20">
        <v>-329528948</v>
      </c>
      <c r="E5" s="21">
        <v>-131152133</v>
      </c>
      <c r="F5" s="22">
        <v>18054364</v>
      </c>
      <c r="G5" s="20">
        <v>8408793</v>
      </c>
      <c r="H5" s="23">
        <v>8408793</v>
      </c>
      <c r="I5" s="24">
        <v>-11462068</v>
      </c>
      <c r="J5" s="22">
        <v>93259082</v>
      </c>
      <c r="K5" s="20">
        <v>91635327</v>
      </c>
      <c r="L5" s="23">
        <v>78650505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-530492953</v>
      </c>
      <c r="D6" s="20">
        <f t="shared" si="0"/>
        <v>344248197</v>
      </c>
      <c r="E6" s="23">
        <f t="shared" si="0"/>
        <v>164254214</v>
      </c>
      <c r="F6" s="22">
        <f t="shared" si="0"/>
        <v>750126</v>
      </c>
      <c r="G6" s="20">
        <f t="shared" si="0"/>
        <v>800126</v>
      </c>
      <c r="H6" s="23">
        <f t="shared" si="0"/>
        <v>800126</v>
      </c>
      <c r="I6" s="25">
        <f>+I75-I5</f>
        <v>32662600</v>
      </c>
      <c r="J6" s="22">
        <f t="shared" ref="J6:L6" si="1">+J75-J5</f>
        <v>-17183321</v>
      </c>
      <c r="K6" s="20">
        <f t="shared" si="1"/>
        <v>-17287166</v>
      </c>
      <c r="L6" s="23">
        <f t="shared" si="1"/>
        <v>-17712169</v>
      </c>
    </row>
    <row r="7" spans="1:12" ht="13.5" x14ac:dyDescent="0.25">
      <c r="A7" s="18" t="s">
        <v>23</v>
      </c>
      <c r="B7" s="19" t="s">
        <v>21</v>
      </c>
      <c r="C7" s="20">
        <v>1464634</v>
      </c>
      <c r="D7" s="20">
        <v>1464634</v>
      </c>
      <c r="E7" s="23">
        <v>1464634</v>
      </c>
      <c r="F7" s="26">
        <v>0</v>
      </c>
      <c r="G7" s="20">
        <v>0</v>
      </c>
      <c r="H7" s="23">
        <v>0</v>
      </c>
      <c r="I7" s="27">
        <v>1464634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8289552</v>
      </c>
      <c r="D8" s="30">
        <f t="shared" si="2"/>
        <v>16183883</v>
      </c>
      <c r="E8" s="31">
        <f t="shared" si="2"/>
        <v>34566715</v>
      </c>
      <c r="F8" s="32">
        <f t="shared" si="2"/>
        <v>18804490</v>
      </c>
      <c r="G8" s="30">
        <f t="shared" si="2"/>
        <v>9208919</v>
      </c>
      <c r="H8" s="31">
        <f t="shared" si="2"/>
        <v>9208919</v>
      </c>
      <c r="I8" s="33">
        <f>SUM(I5:I7)</f>
        <v>22665166</v>
      </c>
      <c r="J8" s="32">
        <f t="shared" ref="J8:L8" si="3">SUM(J5:J7)</f>
        <v>76075761</v>
      </c>
      <c r="K8" s="30">
        <f t="shared" si="3"/>
        <v>74348161</v>
      </c>
      <c r="L8" s="31">
        <f t="shared" si="3"/>
        <v>60938336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1008449</v>
      </c>
      <c r="D11" s="20">
        <v>6024319</v>
      </c>
      <c r="E11" s="23">
        <v>21277615</v>
      </c>
      <c r="F11" s="26">
        <v>3900000</v>
      </c>
      <c r="G11" s="20">
        <v>3900000</v>
      </c>
      <c r="H11" s="23">
        <v>3900000</v>
      </c>
      <c r="I11" s="27">
        <v>4050270</v>
      </c>
      <c r="J11" s="26">
        <v>5386281</v>
      </c>
      <c r="K11" s="20">
        <v>1348316</v>
      </c>
      <c r="L11" s="23">
        <v>1463788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-17347288</v>
      </c>
      <c r="D13" s="20">
        <v>14578227</v>
      </c>
      <c r="E13" s="23">
        <v>8160485</v>
      </c>
      <c r="F13" s="26">
        <v>-12050142</v>
      </c>
      <c r="G13" s="20">
        <v>-12050142</v>
      </c>
      <c r="H13" s="23">
        <v>-12050142</v>
      </c>
      <c r="I13" s="27">
        <v>13854431</v>
      </c>
      <c r="J13" s="26">
        <v>-13993357</v>
      </c>
      <c r="K13" s="20">
        <v>-8365832</v>
      </c>
      <c r="L13" s="23">
        <v>-14082745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87236589.822974518</v>
      </c>
      <c r="D14" s="20">
        <f t="shared" si="4"/>
        <v>99925478.239699051</v>
      </c>
      <c r="E14" s="23">
        <f t="shared" si="4"/>
        <v>96636019.402236074</v>
      </c>
      <c r="F14" s="26">
        <f t="shared" si="4"/>
        <v>-29475519.813104004</v>
      </c>
      <c r="G14" s="20">
        <f t="shared" si="4"/>
        <v>-10013124.131302938</v>
      </c>
      <c r="H14" s="23">
        <f t="shared" si="4"/>
        <v>-10013124.131302938</v>
      </c>
      <c r="I14" s="27">
        <f>-I32</f>
        <v>-16571194.105616361</v>
      </c>
      <c r="J14" s="26">
        <f t="shared" ref="J14:L14" si="5">-J32</f>
        <v>-20904821.642319575</v>
      </c>
      <c r="K14" s="20">
        <f t="shared" si="5"/>
        <v>-10135332.362397835</v>
      </c>
      <c r="L14" s="23">
        <f t="shared" si="5"/>
        <v>-6976897.6063594371</v>
      </c>
    </row>
    <row r="15" spans="1:12" ht="13.5" x14ac:dyDescent="0.25">
      <c r="A15" s="18" t="s">
        <v>32</v>
      </c>
      <c r="B15" s="19" t="s">
        <v>19</v>
      </c>
      <c r="C15" s="35">
        <v>3274710</v>
      </c>
      <c r="D15" s="35">
        <v>8032761</v>
      </c>
      <c r="E15" s="36">
        <v>10658126</v>
      </c>
      <c r="F15" s="39">
        <v>3825698</v>
      </c>
      <c r="G15" s="35">
        <v>3825698</v>
      </c>
      <c r="H15" s="36">
        <v>3825698</v>
      </c>
      <c r="I15" s="38">
        <v>4715078</v>
      </c>
      <c r="J15" s="39">
        <v>6565486</v>
      </c>
      <c r="K15" s="35">
        <v>8913971</v>
      </c>
      <c r="L15" s="36">
        <v>11370485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416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74172460.822974518</v>
      </c>
      <c r="D18" s="30">
        <f t="shared" si="6"/>
        <v>128560785.23969905</v>
      </c>
      <c r="E18" s="31">
        <f t="shared" si="6"/>
        <v>136732245.40223607</v>
      </c>
      <c r="F18" s="32">
        <f t="shared" si="6"/>
        <v>-33799963.813104004</v>
      </c>
      <c r="G18" s="30">
        <f t="shared" si="6"/>
        <v>-14337568.131302938</v>
      </c>
      <c r="H18" s="31">
        <f t="shared" si="6"/>
        <v>-14337568.131302938</v>
      </c>
      <c r="I18" s="33">
        <f>SUM(I11:I17)</f>
        <v>6048584.8943836391</v>
      </c>
      <c r="J18" s="32">
        <f t="shared" ref="J18:L18" si="7">SUM(J11:J17)</f>
        <v>-22946411.642319575</v>
      </c>
      <c r="K18" s="30">
        <f t="shared" si="7"/>
        <v>-8238877.3623978347</v>
      </c>
      <c r="L18" s="31">
        <f t="shared" si="7"/>
        <v>-8224953.6063594371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-65882908.822974518</v>
      </c>
      <c r="D19" s="42">
        <f t="shared" si="8"/>
        <v>-112376902.23969905</v>
      </c>
      <c r="E19" s="43">
        <f t="shared" si="8"/>
        <v>-102165530.40223607</v>
      </c>
      <c r="F19" s="44">
        <f t="shared" si="8"/>
        <v>52604453.813104004</v>
      </c>
      <c r="G19" s="42">
        <f t="shared" si="8"/>
        <v>23546487.131302938</v>
      </c>
      <c r="H19" s="45">
        <f t="shared" si="8"/>
        <v>23546487.131302938</v>
      </c>
      <c r="I19" s="46">
        <f>+I8-I18</f>
        <v>16616581.105616361</v>
      </c>
      <c r="J19" s="47">
        <f t="shared" ref="J19:L19" si="9">+J8-J18</f>
        <v>99022172.642319575</v>
      </c>
      <c r="K19" s="42">
        <f t="shared" si="9"/>
        <v>82587038.362397835</v>
      </c>
      <c r="L19" s="43">
        <f t="shared" si="9"/>
        <v>69163289.606359437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-65882908.822974518</v>
      </c>
      <c r="D21" s="42">
        <f t="shared" ref="D21:L21" si="10">+D19-D20</f>
        <v>-112376902.23969905</v>
      </c>
      <c r="E21" s="43">
        <f t="shared" si="10"/>
        <v>-102165530.40223607</v>
      </c>
      <c r="F21" s="44">
        <f t="shared" si="10"/>
        <v>52604453.813104004</v>
      </c>
      <c r="G21" s="42">
        <f t="shared" si="10"/>
        <v>23546487.131302938</v>
      </c>
      <c r="H21" s="45">
        <f t="shared" si="10"/>
        <v>23546487.131302938</v>
      </c>
      <c r="I21" s="46">
        <f t="shared" si="10"/>
        <v>16616581.105616361</v>
      </c>
      <c r="J21" s="47">
        <f t="shared" si="10"/>
        <v>99022172.642319575</v>
      </c>
      <c r="K21" s="42">
        <f t="shared" si="10"/>
        <v>82587038.362397835</v>
      </c>
      <c r="L21" s="43">
        <f t="shared" si="10"/>
        <v>69163289.606359437</v>
      </c>
    </row>
    <row r="22" spans="1:12" ht="13.5" x14ac:dyDescent="0.25">
      <c r="A22" s="49" t="s">
        <v>88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1088760.177025476</v>
      </c>
      <c r="D29" s="24">
        <f t="shared" ref="D29:L29" si="11">D35*D36</f>
        <v>1184030.7603009425</v>
      </c>
      <c r="E29" s="24">
        <f t="shared" si="11"/>
        <v>2198156.5977639216</v>
      </c>
      <c r="F29" s="24">
        <f t="shared" si="11"/>
        <v>132786150.813104</v>
      </c>
      <c r="G29" s="24">
        <f t="shared" si="11"/>
        <v>116978672.13130294</v>
      </c>
      <c r="H29" s="24">
        <f t="shared" si="11"/>
        <v>116978672.13130294</v>
      </c>
      <c r="I29" s="24">
        <f t="shared" si="11"/>
        <v>79932903.105616361</v>
      </c>
      <c r="J29" s="24">
        <f t="shared" si="11"/>
        <v>117779010.64231957</v>
      </c>
      <c r="K29" s="24">
        <f t="shared" si="11"/>
        <v>118566000.36239783</v>
      </c>
      <c r="L29" s="24">
        <f t="shared" si="11"/>
        <v>132971216.60635944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88325350</v>
      </c>
      <c r="D31" s="24">
        <v>101109509</v>
      </c>
      <c r="E31" s="24">
        <v>98834176</v>
      </c>
      <c r="F31" s="24">
        <v>103310631</v>
      </c>
      <c r="G31" s="24">
        <v>106965548</v>
      </c>
      <c r="H31" s="24">
        <v>106965548</v>
      </c>
      <c r="I31" s="24">
        <v>63361709</v>
      </c>
      <c r="J31" s="24">
        <v>96874189</v>
      </c>
      <c r="K31" s="24">
        <v>108430668</v>
      </c>
      <c r="L31" s="24">
        <v>125994319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-87236589.822974518</v>
      </c>
      <c r="D32" s="54">
        <f t="shared" si="12"/>
        <v>-99925478.239699051</v>
      </c>
      <c r="E32" s="54">
        <f t="shared" si="12"/>
        <v>-96636019.402236074</v>
      </c>
      <c r="F32" s="54">
        <f t="shared" si="12"/>
        <v>29475519.813104004</v>
      </c>
      <c r="G32" s="54">
        <f t="shared" si="12"/>
        <v>10013124.131302938</v>
      </c>
      <c r="H32" s="54">
        <f t="shared" si="12"/>
        <v>10013124.131302938</v>
      </c>
      <c r="I32" s="54">
        <f>+I29-I31</f>
        <v>16571194.105616361</v>
      </c>
      <c r="J32" s="54">
        <f t="shared" ref="J32:L32" si="13">+J29-J31</f>
        <v>20904821.642319575</v>
      </c>
      <c r="K32" s="54">
        <f t="shared" si="13"/>
        <v>10135332.362397835</v>
      </c>
      <c r="L32" s="54">
        <f t="shared" si="13"/>
        <v>6976897.6063594371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87155669</v>
      </c>
      <c r="D35" s="24">
        <v>102896436</v>
      </c>
      <c r="E35" s="24">
        <v>115380832</v>
      </c>
      <c r="F35" s="24">
        <v>197538193</v>
      </c>
      <c r="G35" s="24">
        <v>176360898</v>
      </c>
      <c r="H35" s="24">
        <v>176360898</v>
      </c>
      <c r="I35" s="24">
        <v>146635131</v>
      </c>
      <c r="J35" s="24">
        <v>164897352</v>
      </c>
      <c r="K35" s="24">
        <v>168210688</v>
      </c>
      <c r="L35" s="24">
        <v>198215402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1.2492132634831546E-2</v>
      </c>
      <c r="D36" s="56">
        <f t="shared" si="14"/>
        <v>1.1507014298346956E-2</v>
      </c>
      <c r="E36" s="56">
        <f t="shared" si="14"/>
        <v>1.9051315193878319E-2</v>
      </c>
      <c r="F36" s="56">
        <f t="shared" si="14"/>
        <v>0.67220494830133437</v>
      </c>
      <c r="G36" s="56">
        <f t="shared" si="14"/>
        <v>0.66329142943751018</v>
      </c>
      <c r="H36" s="56">
        <f t="shared" si="14"/>
        <v>0.66329142943751018</v>
      </c>
      <c r="I36" s="56">
        <f>IF(ISERROR(I74/I73),0,(I74/I73))</f>
        <v>0.54511427487057218</v>
      </c>
      <c r="J36" s="56">
        <f t="shared" ref="J36:L36" si="15">IF(ISERROR(J74/J73),0,(J74/J73))</f>
        <v>0.71425653119232368</v>
      </c>
      <c r="K36" s="56">
        <f t="shared" si="15"/>
        <v>0.70486603302162243</v>
      </c>
      <c r="L36" s="56">
        <f t="shared" si="15"/>
        <v>0.67084199948477985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416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416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150974942</v>
      </c>
      <c r="D73" s="24">
        <v>157923850</v>
      </c>
      <c r="E73" s="24">
        <v>277692062</v>
      </c>
      <c r="F73" s="24">
        <v>299113716</v>
      </c>
      <c r="G73" s="24">
        <v>303791881</v>
      </c>
      <c r="H73" s="24">
        <v>303791881</v>
      </c>
      <c r="I73" s="24">
        <v>251455765</v>
      </c>
      <c r="J73" s="24">
        <v>337465449</v>
      </c>
      <c r="K73" s="24">
        <v>371231184</v>
      </c>
      <c r="L73" s="24">
        <v>427467720</v>
      </c>
    </row>
    <row r="74" spans="1:12" ht="13.5" hidden="1" x14ac:dyDescent="0.25">
      <c r="A74" s="50" t="s">
        <v>59</v>
      </c>
      <c r="B74" s="50" t="s">
        <v>19</v>
      </c>
      <c r="C74" s="24">
        <v>1885999</v>
      </c>
      <c r="D74" s="24">
        <v>1817232</v>
      </c>
      <c r="E74" s="24">
        <v>5290399</v>
      </c>
      <c r="F74" s="24">
        <v>201065720</v>
      </c>
      <c r="G74" s="24">
        <v>201502551</v>
      </c>
      <c r="H74" s="24">
        <v>201502551</v>
      </c>
      <c r="I74" s="24">
        <v>137072127</v>
      </c>
      <c r="J74" s="24">
        <v>241036901</v>
      </c>
      <c r="K74" s="24">
        <v>261668252</v>
      </c>
      <c r="L74" s="24">
        <v>286763300</v>
      </c>
    </row>
    <row r="75" spans="1:12" ht="13.5" hidden="1" x14ac:dyDescent="0.25">
      <c r="A75" s="50" t="s">
        <v>60</v>
      </c>
      <c r="B75" s="50" t="s">
        <v>19</v>
      </c>
      <c r="C75" s="24">
        <v>6824918</v>
      </c>
      <c r="D75" s="24">
        <v>14719249</v>
      </c>
      <c r="E75" s="24">
        <v>33102081</v>
      </c>
      <c r="F75" s="24">
        <v>18804490</v>
      </c>
      <c r="G75" s="24">
        <v>9208919</v>
      </c>
      <c r="H75" s="24">
        <v>9208919</v>
      </c>
      <c r="I75" s="24">
        <v>21200532</v>
      </c>
      <c r="J75" s="24">
        <v>76075761</v>
      </c>
      <c r="K75" s="24">
        <v>74348161</v>
      </c>
      <c r="L75" s="24">
        <v>60938336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84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0</v>
      </c>
      <c r="D5" s="20">
        <v>0</v>
      </c>
      <c r="E5" s="21">
        <v>-196278882</v>
      </c>
      <c r="F5" s="22">
        <v>58396192</v>
      </c>
      <c r="G5" s="20">
        <v>65065419</v>
      </c>
      <c r="H5" s="23">
        <v>65065419</v>
      </c>
      <c r="I5" s="24">
        <v>-66944423</v>
      </c>
      <c r="J5" s="22">
        <v>30595685</v>
      </c>
      <c r="K5" s="20">
        <v>28008921</v>
      </c>
      <c r="L5" s="23">
        <v>20592713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14380745</v>
      </c>
      <c r="D6" s="20">
        <f t="shared" si="0"/>
        <v>104816800</v>
      </c>
      <c r="E6" s="23">
        <f t="shared" si="0"/>
        <v>202923263</v>
      </c>
      <c r="F6" s="22">
        <f t="shared" si="0"/>
        <v>3</v>
      </c>
      <c r="G6" s="20">
        <f t="shared" si="0"/>
        <v>-377762</v>
      </c>
      <c r="H6" s="23">
        <f t="shared" si="0"/>
        <v>-377762</v>
      </c>
      <c r="I6" s="25">
        <f>+I75-I5</f>
        <v>78697968</v>
      </c>
      <c r="J6" s="22">
        <f t="shared" ref="J6:L6" si="1">+J75-J5</f>
        <v>-396272</v>
      </c>
      <c r="K6" s="20">
        <f t="shared" si="1"/>
        <v>-414499</v>
      </c>
      <c r="L6" s="23">
        <f t="shared" si="1"/>
        <v>-433167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14380745</v>
      </c>
      <c r="D8" s="30">
        <f t="shared" si="2"/>
        <v>104816800</v>
      </c>
      <c r="E8" s="31">
        <f t="shared" si="2"/>
        <v>6644381</v>
      </c>
      <c r="F8" s="32">
        <f t="shared" si="2"/>
        <v>58396195</v>
      </c>
      <c r="G8" s="30">
        <f t="shared" si="2"/>
        <v>64687657</v>
      </c>
      <c r="H8" s="31">
        <f t="shared" si="2"/>
        <v>64687657</v>
      </c>
      <c r="I8" s="33">
        <f>SUM(I5:I7)</f>
        <v>11753545</v>
      </c>
      <c r="J8" s="32">
        <f t="shared" ref="J8:L8" si="3">SUM(J5:J7)</f>
        <v>30199413</v>
      </c>
      <c r="K8" s="30">
        <f t="shared" si="3"/>
        <v>27594422</v>
      </c>
      <c r="L8" s="31">
        <f t="shared" si="3"/>
        <v>20159546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113638</v>
      </c>
      <c r="D11" s="20">
        <v>0</v>
      </c>
      <c r="E11" s="23">
        <v>71405</v>
      </c>
      <c r="F11" s="26">
        <v>0</v>
      </c>
      <c r="G11" s="20">
        <v>0</v>
      </c>
      <c r="H11" s="23">
        <v>0</v>
      </c>
      <c r="I11" s="27">
        <v>25014845</v>
      </c>
      <c r="J11" s="26">
        <v>71404</v>
      </c>
      <c r="K11" s="20">
        <v>74974</v>
      </c>
      <c r="L11" s="23">
        <v>78723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-12047176</v>
      </c>
      <c r="D13" s="20">
        <v>-16663729</v>
      </c>
      <c r="E13" s="23">
        <v>-19152355</v>
      </c>
      <c r="F13" s="26">
        <v>-22233280</v>
      </c>
      <c r="G13" s="20">
        <v>-21199154</v>
      </c>
      <c r="H13" s="23">
        <v>-21199154</v>
      </c>
      <c r="I13" s="27">
        <v>-8634853</v>
      </c>
      <c r="J13" s="26">
        <v>-56338125</v>
      </c>
      <c r="K13" s="20">
        <v>-31988696</v>
      </c>
      <c r="L13" s="23">
        <v>-28978368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41579305</v>
      </c>
      <c r="D14" s="20">
        <f t="shared" si="4"/>
        <v>45817989</v>
      </c>
      <c r="E14" s="23">
        <f t="shared" si="4"/>
        <v>32451817.599170662</v>
      </c>
      <c r="F14" s="26">
        <f t="shared" si="4"/>
        <v>-180089982.52923387</v>
      </c>
      <c r="G14" s="20">
        <f t="shared" si="4"/>
        <v>-202891598.58097687</v>
      </c>
      <c r="H14" s="23">
        <f t="shared" si="4"/>
        <v>-202891598.58097687</v>
      </c>
      <c r="I14" s="27">
        <f>-I32</f>
        <v>35748767.876319043</v>
      </c>
      <c r="J14" s="26">
        <f t="shared" ref="J14:L14" si="5">-J32</f>
        <v>-31444979.99259606</v>
      </c>
      <c r="K14" s="20">
        <f t="shared" si="5"/>
        <v>-39909637.519690514</v>
      </c>
      <c r="L14" s="23">
        <f t="shared" si="5"/>
        <v>-49879397.144064218</v>
      </c>
    </row>
    <row r="15" spans="1:12" ht="13.5" x14ac:dyDescent="0.25">
      <c r="A15" s="18" t="s">
        <v>32</v>
      </c>
      <c r="B15" s="19" t="s">
        <v>19</v>
      </c>
      <c r="C15" s="35">
        <v>486274903</v>
      </c>
      <c r="D15" s="35">
        <v>51171098</v>
      </c>
      <c r="E15" s="36">
        <v>-3058143</v>
      </c>
      <c r="F15" s="39">
        <v>51171098</v>
      </c>
      <c r="G15" s="35">
        <v>51171098</v>
      </c>
      <c r="H15" s="36">
        <v>51171098</v>
      </c>
      <c r="I15" s="38">
        <v>17795652</v>
      </c>
      <c r="J15" s="39">
        <v>813000</v>
      </c>
      <c r="K15" s="35">
        <v>853650</v>
      </c>
      <c r="L15" s="36">
        <v>896333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515920670</v>
      </c>
      <c r="D18" s="30">
        <f t="shared" si="6"/>
        <v>80325358</v>
      </c>
      <c r="E18" s="31">
        <f t="shared" si="6"/>
        <v>10312724.599170662</v>
      </c>
      <c r="F18" s="32">
        <f t="shared" si="6"/>
        <v>-151152164.52923387</v>
      </c>
      <c r="G18" s="30">
        <f t="shared" si="6"/>
        <v>-172919654.58097687</v>
      </c>
      <c r="H18" s="31">
        <f t="shared" si="6"/>
        <v>-172919654.58097687</v>
      </c>
      <c r="I18" s="33">
        <f>SUM(I11:I17)</f>
        <v>69924411.876319051</v>
      </c>
      <c r="J18" s="32">
        <f t="shared" ref="J18:L18" si="7">SUM(J11:J17)</f>
        <v>-86898700.99259606</v>
      </c>
      <c r="K18" s="30">
        <f t="shared" si="7"/>
        <v>-70969709.519690514</v>
      </c>
      <c r="L18" s="31">
        <f t="shared" si="7"/>
        <v>-77882709.144064218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-501539925</v>
      </c>
      <c r="D19" s="42">
        <f t="shared" si="8"/>
        <v>24491442</v>
      </c>
      <c r="E19" s="43">
        <f t="shared" si="8"/>
        <v>-3668343.5991706625</v>
      </c>
      <c r="F19" s="44">
        <f t="shared" si="8"/>
        <v>209548359.52923387</v>
      </c>
      <c r="G19" s="42">
        <f t="shared" si="8"/>
        <v>237607311.58097687</v>
      </c>
      <c r="H19" s="45">
        <f t="shared" si="8"/>
        <v>237607311.58097687</v>
      </c>
      <c r="I19" s="46">
        <f>+I8-I18</f>
        <v>-58170866.876319051</v>
      </c>
      <c r="J19" s="47">
        <f t="shared" ref="J19:L19" si="9">+J8-J18</f>
        <v>117098113.99259606</v>
      </c>
      <c r="K19" s="42">
        <f t="shared" si="9"/>
        <v>98564131.519690514</v>
      </c>
      <c r="L19" s="43">
        <f t="shared" si="9"/>
        <v>98042255.144064218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-501539925</v>
      </c>
      <c r="D21" s="42">
        <f t="shared" ref="D21:L21" si="10">+D19-D20</f>
        <v>24491442</v>
      </c>
      <c r="E21" s="43">
        <f t="shared" si="10"/>
        <v>-3668343.5991706625</v>
      </c>
      <c r="F21" s="44">
        <f t="shared" si="10"/>
        <v>209548359.52923387</v>
      </c>
      <c r="G21" s="42">
        <f t="shared" si="10"/>
        <v>237607311.58097687</v>
      </c>
      <c r="H21" s="45">
        <f t="shared" si="10"/>
        <v>237607311.58097687</v>
      </c>
      <c r="I21" s="46">
        <f t="shared" si="10"/>
        <v>-58170866.876319051</v>
      </c>
      <c r="J21" s="47">
        <f t="shared" si="10"/>
        <v>117098113.99259606</v>
      </c>
      <c r="K21" s="42">
        <f t="shared" si="10"/>
        <v>98564131.519690514</v>
      </c>
      <c r="L21" s="43">
        <f t="shared" si="10"/>
        <v>98042255.144064218</v>
      </c>
    </row>
    <row r="22" spans="1:12" ht="13.5" x14ac:dyDescent="0.25">
      <c r="A22" s="49" t="s">
        <v>88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0</v>
      </c>
      <c r="E29" s="24">
        <f t="shared" si="11"/>
        <v>13008333.400829339</v>
      </c>
      <c r="F29" s="24">
        <f t="shared" si="11"/>
        <v>232847431.52923387</v>
      </c>
      <c r="G29" s="24">
        <f t="shared" si="11"/>
        <v>249560256.58097687</v>
      </c>
      <c r="H29" s="24">
        <f t="shared" si="11"/>
        <v>249560256.58097687</v>
      </c>
      <c r="I29" s="24">
        <f t="shared" si="11"/>
        <v>62605647.123680957</v>
      </c>
      <c r="J29" s="24">
        <f t="shared" si="11"/>
        <v>79513912.99259606</v>
      </c>
      <c r="K29" s="24">
        <f t="shared" si="11"/>
        <v>91134588.519690514</v>
      </c>
      <c r="L29" s="24">
        <f t="shared" si="11"/>
        <v>101001177.14406422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41579305</v>
      </c>
      <c r="D31" s="24">
        <v>45817989</v>
      </c>
      <c r="E31" s="24">
        <v>45460151</v>
      </c>
      <c r="F31" s="24">
        <v>52757449</v>
      </c>
      <c r="G31" s="24">
        <v>46668658</v>
      </c>
      <c r="H31" s="24">
        <v>46668658</v>
      </c>
      <c r="I31" s="24">
        <v>98354415</v>
      </c>
      <c r="J31" s="24">
        <v>48068933</v>
      </c>
      <c r="K31" s="24">
        <v>51224951</v>
      </c>
      <c r="L31" s="24">
        <v>51121780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-41579305</v>
      </c>
      <c r="D32" s="54">
        <f t="shared" si="12"/>
        <v>-45817989</v>
      </c>
      <c r="E32" s="54">
        <f t="shared" si="12"/>
        <v>-32451817.599170662</v>
      </c>
      <c r="F32" s="54">
        <f t="shared" si="12"/>
        <v>180089982.52923387</v>
      </c>
      <c r="G32" s="54">
        <f t="shared" si="12"/>
        <v>202891598.58097687</v>
      </c>
      <c r="H32" s="54">
        <f t="shared" si="12"/>
        <v>202891598.58097687</v>
      </c>
      <c r="I32" s="54">
        <f>+I29-I31</f>
        <v>-35748767.876319043</v>
      </c>
      <c r="J32" s="54">
        <f t="shared" ref="J32:L32" si="13">+J29-J31</f>
        <v>31444979.99259606</v>
      </c>
      <c r="K32" s="54">
        <f t="shared" si="13"/>
        <v>39909637.519690514</v>
      </c>
      <c r="L32" s="54">
        <f t="shared" si="13"/>
        <v>49879397.144064218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547698234</v>
      </c>
      <c r="D35" s="24">
        <v>113646513</v>
      </c>
      <c r="E35" s="24">
        <v>13847331</v>
      </c>
      <c r="F35" s="24">
        <v>152089691</v>
      </c>
      <c r="G35" s="24">
        <v>142636263</v>
      </c>
      <c r="H35" s="24">
        <v>142636263</v>
      </c>
      <c r="I35" s="24">
        <v>35862848</v>
      </c>
      <c r="J35" s="24">
        <v>59467703</v>
      </c>
      <c r="K35" s="24">
        <v>49853374</v>
      </c>
      <c r="L35" s="24">
        <v>54648341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</v>
      </c>
      <c r="E36" s="56">
        <f t="shared" si="14"/>
        <v>0.93941088003380135</v>
      </c>
      <c r="F36" s="56">
        <f t="shared" si="14"/>
        <v>1.5309876034216801</v>
      </c>
      <c r="G36" s="56">
        <f t="shared" si="14"/>
        <v>1.7496269975958139</v>
      </c>
      <c r="H36" s="56">
        <f t="shared" si="14"/>
        <v>1.7496269975958139</v>
      </c>
      <c r="I36" s="56">
        <f>IF(ISERROR(I74/I73),0,(I74/I73))</f>
        <v>1.7456964690501144</v>
      </c>
      <c r="J36" s="56">
        <f t="shared" ref="J36:L36" si="15">IF(ISERROR(J74/J73),0,(J74/J73))</f>
        <v>1.3370940692395006</v>
      </c>
      <c r="K36" s="56">
        <f t="shared" si="15"/>
        <v>1.8280525711196702</v>
      </c>
      <c r="L36" s="56">
        <f t="shared" si="15"/>
        <v>1.8482020733998901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47224194</v>
      </c>
      <c r="D73" s="24">
        <v>486421123</v>
      </c>
      <c r="E73" s="24">
        <v>66837660</v>
      </c>
      <c r="F73" s="24">
        <v>71310000</v>
      </c>
      <c r="G73" s="24">
        <v>70710000</v>
      </c>
      <c r="H73" s="24">
        <v>70710000</v>
      </c>
      <c r="I73" s="24">
        <v>59934099</v>
      </c>
      <c r="J73" s="24">
        <v>70480000</v>
      </c>
      <c r="K73" s="24">
        <v>73995000</v>
      </c>
      <c r="L73" s="24">
        <v>78229000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0</v>
      </c>
      <c r="E74" s="24">
        <v>62788025</v>
      </c>
      <c r="F74" s="24">
        <v>109174726</v>
      </c>
      <c r="G74" s="24">
        <v>123716125</v>
      </c>
      <c r="H74" s="24">
        <v>123716125</v>
      </c>
      <c r="I74" s="24">
        <v>104626745</v>
      </c>
      <c r="J74" s="24">
        <v>94238390</v>
      </c>
      <c r="K74" s="24">
        <v>135266750</v>
      </c>
      <c r="L74" s="24">
        <v>144583000</v>
      </c>
    </row>
    <row r="75" spans="1:12" ht="13.5" hidden="1" x14ac:dyDescent="0.25">
      <c r="A75" s="50" t="s">
        <v>60</v>
      </c>
      <c r="B75" s="50" t="s">
        <v>19</v>
      </c>
      <c r="C75" s="24">
        <v>14380745</v>
      </c>
      <c r="D75" s="24">
        <v>104816800</v>
      </c>
      <c r="E75" s="24">
        <v>6644381</v>
      </c>
      <c r="F75" s="24">
        <v>58396195</v>
      </c>
      <c r="G75" s="24">
        <v>64687657</v>
      </c>
      <c r="H75" s="24">
        <v>64687657</v>
      </c>
      <c r="I75" s="24">
        <v>11753545</v>
      </c>
      <c r="J75" s="24">
        <v>30199413</v>
      </c>
      <c r="K75" s="24">
        <v>27594422</v>
      </c>
      <c r="L75" s="24">
        <v>20159546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85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213363199</v>
      </c>
      <c r="D5" s="20">
        <v>740310393</v>
      </c>
      <c r="E5" s="21">
        <v>397432871</v>
      </c>
      <c r="F5" s="22">
        <v>183259794</v>
      </c>
      <c r="G5" s="20">
        <v>92216775</v>
      </c>
      <c r="H5" s="23">
        <v>92216775</v>
      </c>
      <c r="I5" s="24">
        <v>515058610</v>
      </c>
      <c r="J5" s="22">
        <v>232690474</v>
      </c>
      <c r="K5" s="20">
        <v>369736507</v>
      </c>
      <c r="L5" s="23">
        <v>476707372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312898884</v>
      </c>
      <c r="D6" s="20">
        <f t="shared" si="0"/>
        <v>-326933214</v>
      </c>
      <c r="E6" s="23">
        <f t="shared" si="0"/>
        <v>-179369466</v>
      </c>
      <c r="F6" s="22">
        <f t="shared" si="0"/>
        <v>5</v>
      </c>
      <c r="G6" s="20">
        <f t="shared" si="0"/>
        <v>40007304</v>
      </c>
      <c r="H6" s="23">
        <f t="shared" si="0"/>
        <v>40007304</v>
      </c>
      <c r="I6" s="25">
        <f>+I75-I5</f>
        <v>-417682206</v>
      </c>
      <c r="J6" s="22">
        <f t="shared" ref="J6:L6" si="1">+J75-J5</f>
        <v>2630164</v>
      </c>
      <c r="K6" s="20">
        <f t="shared" si="1"/>
        <v>2751152</v>
      </c>
      <c r="L6" s="23">
        <f t="shared" si="1"/>
        <v>2874955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51262095</v>
      </c>
      <c r="H7" s="23">
        <v>51262095</v>
      </c>
      <c r="I7" s="27">
        <v>53452630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526262083</v>
      </c>
      <c r="D8" s="30">
        <f t="shared" si="2"/>
        <v>413377179</v>
      </c>
      <c r="E8" s="31">
        <f t="shared" si="2"/>
        <v>218063405</v>
      </c>
      <c r="F8" s="32">
        <f t="shared" si="2"/>
        <v>183259799</v>
      </c>
      <c r="G8" s="30">
        <f t="shared" si="2"/>
        <v>183486174</v>
      </c>
      <c r="H8" s="31">
        <f t="shared" si="2"/>
        <v>183486174</v>
      </c>
      <c r="I8" s="33">
        <f>SUM(I5:I7)</f>
        <v>150829034</v>
      </c>
      <c r="J8" s="32">
        <f t="shared" ref="J8:L8" si="3">SUM(J5:J7)</f>
        <v>235320638</v>
      </c>
      <c r="K8" s="30">
        <f t="shared" si="3"/>
        <v>372487659</v>
      </c>
      <c r="L8" s="31">
        <f t="shared" si="3"/>
        <v>479582327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77213637</v>
      </c>
      <c r="D11" s="20">
        <v>14819947</v>
      </c>
      <c r="E11" s="23">
        <v>73471301</v>
      </c>
      <c r="F11" s="26">
        <v>7211909</v>
      </c>
      <c r="G11" s="20">
        <v>71316069</v>
      </c>
      <c r="H11" s="23">
        <v>71316069</v>
      </c>
      <c r="I11" s="27">
        <v>26157771</v>
      </c>
      <c r="J11" s="26">
        <v>71316069</v>
      </c>
      <c r="K11" s="20">
        <v>71316069</v>
      </c>
      <c r="L11" s="23">
        <v>71316069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-32210688</v>
      </c>
      <c r="D13" s="20">
        <v>-44962461</v>
      </c>
      <c r="E13" s="23">
        <v>-30939382</v>
      </c>
      <c r="F13" s="26">
        <v>-12250750</v>
      </c>
      <c r="G13" s="20">
        <v>6570280</v>
      </c>
      <c r="H13" s="23">
        <v>6570280</v>
      </c>
      <c r="I13" s="27">
        <v>-54628615</v>
      </c>
      <c r="J13" s="26">
        <v>-30929720</v>
      </c>
      <c r="K13" s="20">
        <v>-30929720</v>
      </c>
      <c r="L13" s="23">
        <v>-30929720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72010746</v>
      </c>
      <c r="D14" s="20">
        <f t="shared" si="4"/>
        <v>180915609.9347209</v>
      </c>
      <c r="E14" s="23">
        <f t="shared" si="4"/>
        <v>2435529.5277894512</v>
      </c>
      <c r="F14" s="26">
        <f t="shared" si="4"/>
        <v>-81742731.341328681</v>
      </c>
      <c r="G14" s="20">
        <f t="shared" si="4"/>
        <v>45854817.039001793</v>
      </c>
      <c r="H14" s="23">
        <f t="shared" si="4"/>
        <v>45854817.039001793</v>
      </c>
      <c r="I14" s="27">
        <f>-I32</f>
        <v>18340311.667743415</v>
      </c>
      <c r="J14" s="26">
        <f t="shared" ref="J14:L14" si="5">-J32</f>
        <v>35621752.866906419</v>
      </c>
      <c r="K14" s="20">
        <f t="shared" si="5"/>
        <v>69121050.167783633</v>
      </c>
      <c r="L14" s="23">
        <f t="shared" si="5"/>
        <v>84554827.528636441</v>
      </c>
    </row>
    <row r="15" spans="1:12" ht="13.5" x14ac:dyDescent="0.25">
      <c r="A15" s="18" t="s">
        <v>32</v>
      </c>
      <c r="B15" s="19" t="s">
        <v>19</v>
      </c>
      <c r="C15" s="35">
        <v>21307433</v>
      </c>
      <c r="D15" s="35">
        <v>25288190</v>
      </c>
      <c r="E15" s="36">
        <v>20544746</v>
      </c>
      <c r="F15" s="39">
        <v>8343915</v>
      </c>
      <c r="G15" s="35">
        <v>20544746</v>
      </c>
      <c r="H15" s="36">
        <v>20544746</v>
      </c>
      <c r="I15" s="38">
        <v>20544746</v>
      </c>
      <c r="J15" s="39">
        <v>20544746</v>
      </c>
      <c r="K15" s="35">
        <v>20544746</v>
      </c>
      <c r="L15" s="36">
        <v>20544746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138321128</v>
      </c>
      <c r="D18" s="30">
        <f t="shared" si="6"/>
        <v>176061285.9347209</v>
      </c>
      <c r="E18" s="31">
        <f t="shared" si="6"/>
        <v>65512194.527789451</v>
      </c>
      <c r="F18" s="32">
        <f t="shared" si="6"/>
        <v>-78437657.341328681</v>
      </c>
      <c r="G18" s="30">
        <f t="shared" si="6"/>
        <v>144285912.03900179</v>
      </c>
      <c r="H18" s="31">
        <f t="shared" si="6"/>
        <v>144285912.03900179</v>
      </c>
      <c r="I18" s="33">
        <f>SUM(I11:I17)</f>
        <v>10414213.667743415</v>
      </c>
      <c r="J18" s="32">
        <f t="shared" ref="J18:L18" si="7">SUM(J11:J17)</f>
        <v>96552847.866906419</v>
      </c>
      <c r="K18" s="30">
        <f t="shared" si="7"/>
        <v>130052145.16778363</v>
      </c>
      <c r="L18" s="31">
        <f t="shared" si="7"/>
        <v>145485922.52863646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387940955</v>
      </c>
      <c r="D19" s="42">
        <f t="shared" si="8"/>
        <v>237315893.0652791</v>
      </c>
      <c r="E19" s="43">
        <f t="shared" si="8"/>
        <v>152551210.47221056</v>
      </c>
      <c r="F19" s="44">
        <f t="shared" si="8"/>
        <v>261697456.34132868</v>
      </c>
      <c r="G19" s="42">
        <f t="shared" si="8"/>
        <v>39200261.960998207</v>
      </c>
      <c r="H19" s="45">
        <f t="shared" si="8"/>
        <v>39200261.960998207</v>
      </c>
      <c r="I19" s="46">
        <f>+I8-I18</f>
        <v>140414820.33225659</v>
      </c>
      <c r="J19" s="47">
        <f t="shared" ref="J19:L19" si="9">+J8-J18</f>
        <v>138767790.1330936</v>
      </c>
      <c r="K19" s="42">
        <f t="shared" si="9"/>
        <v>242435513.83221638</v>
      </c>
      <c r="L19" s="43">
        <f t="shared" si="9"/>
        <v>334096404.47136354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387940955</v>
      </c>
      <c r="D21" s="42">
        <f t="shared" ref="D21:L21" si="10">+D19-D20</f>
        <v>237315893.0652791</v>
      </c>
      <c r="E21" s="43">
        <f t="shared" si="10"/>
        <v>152551210.47221056</v>
      </c>
      <c r="F21" s="44">
        <f t="shared" si="10"/>
        <v>261697456.34132868</v>
      </c>
      <c r="G21" s="42">
        <f t="shared" si="10"/>
        <v>39200261.960998207</v>
      </c>
      <c r="H21" s="45">
        <f t="shared" si="10"/>
        <v>39200261.960998207</v>
      </c>
      <c r="I21" s="46">
        <f t="shared" si="10"/>
        <v>140414820.33225659</v>
      </c>
      <c r="J21" s="47">
        <f t="shared" si="10"/>
        <v>138767790.1330936</v>
      </c>
      <c r="K21" s="42">
        <f t="shared" si="10"/>
        <v>242435513.83221638</v>
      </c>
      <c r="L21" s="43">
        <f t="shared" si="10"/>
        <v>334096404.47136354</v>
      </c>
    </row>
    <row r="22" spans="1:12" ht="13.5" x14ac:dyDescent="0.25">
      <c r="A22" s="49" t="s">
        <v>88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-118788997.9347209</v>
      </c>
      <c r="E29" s="24">
        <f t="shared" si="11"/>
        <v>40735036.472210549</v>
      </c>
      <c r="F29" s="24">
        <f t="shared" si="11"/>
        <v>194200521.34132868</v>
      </c>
      <c r="G29" s="24">
        <f t="shared" si="11"/>
        <v>136314988.96099821</v>
      </c>
      <c r="H29" s="24">
        <f t="shared" si="11"/>
        <v>136314988.96099821</v>
      </c>
      <c r="I29" s="24">
        <f t="shared" si="11"/>
        <v>81010720.332256585</v>
      </c>
      <c r="J29" s="24">
        <f t="shared" si="11"/>
        <v>33811111.133093581</v>
      </c>
      <c r="K29" s="24">
        <f t="shared" si="11"/>
        <v>23793677.832216367</v>
      </c>
      <c r="L29" s="24">
        <f t="shared" si="11"/>
        <v>32898448.471363563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72010746</v>
      </c>
      <c r="D31" s="24">
        <v>62126612</v>
      </c>
      <c r="E31" s="24">
        <v>43170566</v>
      </c>
      <c r="F31" s="24">
        <v>112457790</v>
      </c>
      <c r="G31" s="24">
        <v>182169806</v>
      </c>
      <c r="H31" s="24">
        <v>182169806</v>
      </c>
      <c r="I31" s="24">
        <v>99351032</v>
      </c>
      <c r="J31" s="24">
        <v>69432864</v>
      </c>
      <c r="K31" s="24">
        <v>92914728</v>
      </c>
      <c r="L31" s="24">
        <v>117453276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-72010746</v>
      </c>
      <c r="D32" s="54">
        <f t="shared" si="12"/>
        <v>-180915609.9347209</v>
      </c>
      <c r="E32" s="54">
        <f t="shared" si="12"/>
        <v>-2435529.5277894512</v>
      </c>
      <c r="F32" s="54">
        <f t="shared" si="12"/>
        <v>81742731.341328681</v>
      </c>
      <c r="G32" s="54">
        <f t="shared" si="12"/>
        <v>-45854817.039001793</v>
      </c>
      <c r="H32" s="54">
        <f t="shared" si="12"/>
        <v>-45854817.039001793</v>
      </c>
      <c r="I32" s="54">
        <f>+I29-I31</f>
        <v>-18340311.667743415</v>
      </c>
      <c r="J32" s="54">
        <f t="shared" ref="J32:L32" si="13">+J29-J31</f>
        <v>-35621752.866906419</v>
      </c>
      <c r="K32" s="54">
        <f t="shared" si="13"/>
        <v>-69121050.167783633</v>
      </c>
      <c r="L32" s="54">
        <f t="shared" si="13"/>
        <v>-84554827.528636441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-161331301</v>
      </c>
      <c r="D35" s="24">
        <v>-153427205</v>
      </c>
      <c r="E35" s="24">
        <v>46116938</v>
      </c>
      <c r="F35" s="24">
        <v>173630305</v>
      </c>
      <c r="G35" s="24">
        <v>123605154</v>
      </c>
      <c r="H35" s="24">
        <v>123605154</v>
      </c>
      <c r="I35" s="24">
        <v>108957665</v>
      </c>
      <c r="J35" s="24">
        <v>32674106</v>
      </c>
      <c r="K35" s="24">
        <v>24068499</v>
      </c>
      <c r="L35" s="24">
        <v>34767620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0.77423686323896013</v>
      </c>
      <c r="E36" s="56">
        <f t="shared" si="14"/>
        <v>0.8832988103462236</v>
      </c>
      <c r="F36" s="56">
        <f t="shared" si="14"/>
        <v>1.1184713483128921</v>
      </c>
      <c r="G36" s="56">
        <f t="shared" si="14"/>
        <v>1.1028260921951378</v>
      </c>
      <c r="H36" s="56">
        <f t="shared" si="14"/>
        <v>1.1028260921951378</v>
      </c>
      <c r="I36" s="56">
        <f>IF(ISERROR(I74/I73),0,(I74/I73))</f>
        <v>0.74350639151689413</v>
      </c>
      <c r="J36" s="56">
        <f t="shared" ref="J36:L36" si="15">IF(ISERROR(J74/J73),0,(J74/J73))</f>
        <v>1.0347983547918214</v>
      </c>
      <c r="K36" s="56">
        <f t="shared" si="15"/>
        <v>0.98858170724382799</v>
      </c>
      <c r="L36" s="56">
        <f t="shared" si="15"/>
        <v>0.94623815122701993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159768042</v>
      </c>
      <c r="D73" s="24">
        <v>139919973</v>
      </c>
      <c r="E73" s="24">
        <v>161216737</v>
      </c>
      <c r="F73" s="24">
        <v>294221662</v>
      </c>
      <c r="G73" s="24">
        <v>281977885</v>
      </c>
      <c r="H73" s="24">
        <v>281977885</v>
      </c>
      <c r="I73" s="24">
        <v>269444332</v>
      </c>
      <c r="J73" s="24">
        <v>386208632</v>
      </c>
      <c r="K73" s="24">
        <v>420755283</v>
      </c>
      <c r="L73" s="24">
        <v>459665740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108331201</v>
      </c>
      <c r="E74" s="24">
        <v>142402552</v>
      </c>
      <c r="F74" s="24">
        <v>329078499</v>
      </c>
      <c r="G74" s="24">
        <v>310972569</v>
      </c>
      <c r="H74" s="24">
        <v>310972569</v>
      </c>
      <c r="I74" s="24">
        <v>200333583</v>
      </c>
      <c r="J74" s="24">
        <v>399648057</v>
      </c>
      <c r="K74" s="24">
        <v>415950976</v>
      </c>
      <c r="L74" s="24">
        <v>434953260</v>
      </c>
    </row>
    <row r="75" spans="1:12" ht="13.5" hidden="1" x14ac:dyDescent="0.25">
      <c r="A75" s="50" t="s">
        <v>60</v>
      </c>
      <c r="B75" s="50" t="s">
        <v>19</v>
      </c>
      <c r="C75" s="24">
        <v>526262083</v>
      </c>
      <c r="D75" s="24">
        <v>413377179</v>
      </c>
      <c r="E75" s="24">
        <v>218063405</v>
      </c>
      <c r="F75" s="24">
        <v>183259799</v>
      </c>
      <c r="G75" s="24">
        <v>132224079</v>
      </c>
      <c r="H75" s="24">
        <v>132224079</v>
      </c>
      <c r="I75" s="24">
        <v>97376404</v>
      </c>
      <c r="J75" s="24">
        <v>235320638</v>
      </c>
      <c r="K75" s="24">
        <v>372487659</v>
      </c>
      <c r="L75" s="24">
        <v>479582327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86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-808945855</v>
      </c>
      <c r="D5" s="20">
        <v>-2169567358</v>
      </c>
      <c r="E5" s="21">
        <v>169123028</v>
      </c>
      <c r="F5" s="22">
        <v>416350061</v>
      </c>
      <c r="G5" s="20">
        <v>968712442</v>
      </c>
      <c r="H5" s="23">
        <v>968712442</v>
      </c>
      <c r="I5" s="24">
        <v>348551915</v>
      </c>
      <c r="J5" s="22">
        <v>557485222</v>
      </c>
      <c r="K5" s="20">
        <v>787632303</v>
      </c>
      <c r="L5" s="23">
        <v>914054305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1174992535</v>
      </c>
      <c r="D6" s="20">
        <f t="shared" si="0"/>
        <v>2328360958</v>
      </c>
      <c r="E6" s="23">
        <f t="shared" si="0"/>
        <v>563573335</v>
      </c>
      <c r="F6" s="22">
        <f t="shared" si="0"/>
        <v>-9560139</v>
      </c>
      <c r="G6" s="20">
        <f t="shared" si="0"/>
        <v>-51091832</v>
      </c>
      <c r="H6" s="23">
        <f t="shared" si="0"/>
        <v>-51091832</v>
      </c>
      <c r="I6" s="25">
        <f>+I75-I5</f>
        <v>936147625</v>
      </c>
      <c r="J6" s="22">
        <f t="shared" ref="J6:L6" si="1">+J75-J5</f>
        <v>22845843</v>
      </c>
      <c r="K6" s="20">
        <f t="shared" si="1"/>
        <v>-53459868</v>
      </c>
      <c r="L6" s="23">
        <f t="shared" si="1"/>
        <v>-12360554</v>
      </c>
    </row>
    <row r="7" spans="1:12" ht="13.5" x14ac:dyDescent="0.25">
      <c r="A7" s="18" t="s">
        <v>23</v>
      </c>
      <c r="B7" s="19" t="s">
        <v>21</v>
      </c>
      <c r="C7" s="20">
        <v>-128643591</v>
      </c>
      <c r="D7" s="20">
        <v>239925390</v>
      </c>
      <c r="E7" s="23">
        <v>1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237403089</v>
      </c>
      <c r="D8" s="30">
        <f t="shared" si="2"/>
        <v>398718990</v>
      </c>
      <c r="E8" s="31">
        <f t="shared" si="2"/>
        <v>732696364</v>
      </c>
      <c r="F8" s="32">
        <f t="shared" si="2"/>
        <v>406789922</v>
      </c>
      <c r="G8" s="30">
        <f t="shared" si="2"/>
        <v>917620610</v>
      </c>
      <c r="H8" s="31">
        <f t="shared" si="2"/>
        <v>917620610</v>
      </c>
      <c r="I8" s="33">
        <f>SUM(I5:I7)</f>
        <v>1284699540</v>
      </c>
      <c r="J8" s="32">
        <f t="shared" ref="J8:L8" si="3">SUM(J5:J7)</f>
        <v>580331065</v>
      </c>
      <c r="K8" s="30">
        <f t="shared" si="3"/>
        <v>734172435</v>
      </c>
      <c r="L8" s="31">
        <f t="shared" si="3"/>
        <v>901693751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30315360</v>
      </c>
      <c r="D11" s="20">
        <v>48759800</v>
      </c>
      <c r="E11" s="23">
        <v>254103033</v>
      </c>
      <c r="F11" s="26">
        <v>100000000</v>
      </c>
      <c r="G11" s="20">
        <v>100000000</v>
      </c>
      <c r="H11" s="23">
        <v>100000000</v>
      </c>
      <c r="I11" s="27">
        <v>330719222</v>
      </c>
      <c r="J11" s="26">
        <v>100000000</v>
      </c>
      <c r="K11" s="20">
        <v>106000000</v>
      </c>
      <c r="L11" s="23">
        <v>111300000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-61115307</v>
      </c>
      <c r="D13" s="20">
        <v>-95877899</v>
      </c>
      <c r="E13" s="23">
        <v>-127580536</v>
      </c>
      <c r="F13" s="26">
        <v>-50850653</v>
      </c>
      <c r="G13" s="20">
        <v>-50850653</v>
      </c>
      <c r="H13" s="23">
        <v>-50850653</v>
      </c>
      <c r="I13" s="27">
        <v>-268232252</v>
      </c>
      <c r="J13" s="26">
        <v>-50850653</v>
      </c>
      <c r="K13" s="20">
        <v>-53901692</v>
      </c>
      <c r="L13" s="23">
        <v>-56596777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280782012.00634634</v>
      </c>
      <c r="D14" s="20">
        <f t="shared" si="4"/>
        <v>689085320.69972575</v>
      </c>
      <c r="E14" s="23">
        <f t="shared" si="4"/>
        <v>-155082187.12219787</v>
      </c>
      <c r="F14" s="26">
        <f t="shared" si="4"/>
        <v>-174702000.61643875</v>
      </c>
      <c r="G14" s="20">
        <f t="shared" si="4"/>
        <v>-85294818.548064888</v>
      </c>
      <c r="H14" s="23">
        <f t="shared" si="4"/>
        <v>-85294818.548064888</v>
      </c>
      <c r="I14" s="27">
        <f>-I32</f>
        <v>587998783.5385406</v>
      </c>
      <c r="J14" s="26">
        <f t="shared" ref="J14:L14" si="5">-J32</f>
        <v>330711274.33564103</v>
      </c>
      <c r="K14" s="20">
        <f t="shared" si="5"/>
        <v>256398154.21602356</v>
      </c>
      <c r="L14" s="23">
        <f t="shared" si="5"/>
        <v>401982200.27421892</v>
      </c>
    </row>
    <row r="15" spans="1:12" ht="13.5" x14ac:dyDescent="0.25">
      <c r="A15" s="18" t="s">
        <v>32</v>
      </c>
      <c r="B15" s="19" t="s">
        <v>19</v>
      </c>
      <c r="C15" s="35">
        <v>0</v>
      </c>
      <c r="D15" s="35">
        <v>0</v>
      </c>
      <c r="E15" s="36">
        <v>22124000</v>
      </c>
      <c r="F15" s="39">
        <v>0</v>
      </c>
      <c r="G15" s="35">
        <v>0</v>
      </c>
      <c r="H15" s="36">
        <v>0</v>
      </c>
      <c r="I15" s="38">
        <v>69968197</v>
      </c>
      <c r="J15" s="39">
        <v>0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249982065.00634634</v>
      </c>
      <c r="D18" s="30">
        <f t="shared" si="6"/>
        <v>641967221.69972575</v>
      </c>
      <c r="E18" s="31">
        <f t="shared" si="6"/>
        <v>-6435690.1221978664</v>
      </c>
      <c r="F18" s="32">
        <f t="shared" si="6"/>
        <v>-125552653.61643875</v>
      </c>
      <c r="G18" s="30">
        <f t="shared" si="6"/>
        <v>-36145471.548064888</v>
      </c>
      <c r="H18" s="31">
        <f t="shared" si="6"/>
        <v>-36145471.548064888</v>
      </c>
      <c r="I18" s="33">
        <f>SUM(I11:I17)</f>
        <v>720453950.5385406</v>
      </c>
      <c r="J18" s="32">
        <f t="shared" ref="J18:L18" si="7">SUM(J11:J17)</f>
        <v>379860621.33564103</v>
      </c>
      <c r="K18" s="30">
        <f t="shared" si="7"/>
        <v>308496462.21602356</v>
      </c>
      <c r="L18" s="31">
        <f t="shared" si="7"/>
        <v>456685423.27421892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-12578976.006346345</v>
      </c>
      <c r="D19" s="42">
        <f t="shared" si="8"/>
        <v>-243248231.69972575</v>
      </c>
      <c r="E19" s="43">
        <f t="shared" si="8"/>
        <v>739132054.12219787</v>
      </c>
      <c r="F19" s="44">
        <f t="shared" si="8"/>
        <v>532342575.61643875</v>
      </c>
      <c r="G19" s="42">
        <f t="shared" si="8"/>
        <v>953766081.54806495</v>
      </c>
      <c r="H19" s="45">
        <f t="shared" si="8"/>
        <v>953766081.54806495</v>
      </c>
      <c r="I19" s="46">
        <f>+I8-I18</f>
        <v>564245589.4614594</v>
      </c>
      <c r="J19" s="47">
        <f t="shared" ref="J19:L19" si="9">+J8-J18</f>
        <v>200470443.66435897</v>
      </c>
      <c r="K19" s="42">
        <f t="shared" si="9"/>
        <v>425675972.78397644</v>
      </c>
      <c r="L19" s="43">
        <f t="shared" si="9"/>
        <v>445008327.72578108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-12578976.006346345</v>
      </c>
      <c r="D21" s="42">
        <f t="shared" ref="D21:L21" si="10">+D19-D20</f>
        <v>-243248231.69972575</v>
      </c>
      <c r="E21" s="43">
        <f t="shared" si="10"/>
        <v>739132054.12219787</v>
      </c>
      <c r="F21" s="44">
        <f t="shared" si="10"/>
        <v>532342575.61643875</v>
      </c>
      <c r="G21" s="42">
        <f t="shared" si="10"/>
        <v>953766081.54806495</v>
      </c>
      <c r="H21" s="45">
        <f t="shared" si="10"/>
        <v>953766081.54806495</v>
      </c>
      <c r="I21" s="46">
        <f t="shared" si="10"/>
        <v>564245589.4614594</v>
      </c>
      <c r="J21" s="47">
        <f t="shared" si="10"/>
        <v>200470443.66435897</v>
      </c>
      <c r="K21" s="42">
        <f t="shared" si="10"/>
        <v>425675972.78397644</v>
      </c>
      <c r="L21" s="43">
        <f t="shared" si="10"/>
        <v>445008327.72578108</v>
      </c>
    </row>
    <row r="22" spans="1:12" ht="13.5" x14ac:dyDescent="0.25">
      <c r="A22" s="49" t="s">
        <v>88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90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91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92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93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182465128.99365363</v>
      </c>
      <c r="D29" s="24">
        <f t="shared" ref="D29:L29" si="11">D35*D36</f>
        <v>-159217442.69972578</v>
      </c>
      <c r="E29" s="24">
        <f t="shared" si="11"/>
        <v>515999582.12219787</v>
      </c>
      <c r="F29" s="24">
        <f t="shared" si="11"/>
        <v>329702000.61643875</v>
      </c>
      <c r="G29" s="24">
        <f t="shared" si="11"/>
        <v>340295059.54806489</v>
      </c>
      <c r="H29" s="24">
        <f t="shared" si="11"/>
        <v>340295059.54806489</v>
      </c>
      <c r="I29" s="24">
        <f t="shared" si="11"/>
        <v>275790013.46145934</v>
      </c>
      <c r="J29" s="24">
        <f t="shared" si="11"/>
        <v>75387746.664358959</v>
      </c>
      <c r="K29" s="24">
        <f t="shared" si="11"/>
        <v>183836676.78397644</v>
      </c>
      <c r="L29" s="24">
        <f t="shared" si="11"/>
        <v>105526973.72578107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463247141</v>
      </c>
      <c r="D31" s="24">
        <v>529867878</v>
      </c>
      <c r="E31" s="24">
        <v>360917395</v>
      </c>
      <c r="F31" s="24">
        <v>155000000</v>
      </c>
      <c r="G31" s="24">
        <v>255000241</v>
      </c>
      <c r="H31" s="24">
        <v>255000241</v>
      </c>
      <c r="I31" s="24">
        <v>863788797</v>
      </c>
      <c r="J31" s="24">
        <v>406099021</v>
      </c>
      <c r="K31" s="24">
        <v>440234831</v>
      </c>
      <c r="L31" s="24">
        <v>507509174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-280782012.00634634</v>
      </c>
      <c r="D32" s="54">
        <f t="shared" si="12"/>
        <v>-689085320.69972575</v>
      </c>
      <c r="E32" s="54">
        <f t="shared" si="12"/>
        <v>155082187.12219787</v>
      </c>
      <c r="F32" s="54">
        <f t="shared" si="12"/>
        <v>174702000.61643875</v>
      </c>
      <c r="G32" s="54">
        <f t="shared" si="12"/>
        <v>85294818.548064888</v>
      </c>
      <c r="H32" s="54">
        <f t="shared" si="12"/>
        <v>85294818.548064888</v>
      </c>
      <c r="I32" s="54">
        <f>+I29-I31</f>
        <v>-587998783.5385406</v>
      </c>
      <c r="J32" s="54">
        <f t="shared" ref="J32:L32" si="13">+J29-J31</f>
        <v>-330711274.33564103</v>
      </c>
      <c r="K32" s="54">
        <f t="shared" si="13"/>
        <v>-256398154.21602356</v>
      </c>
      <c r="L32" s="54">
        <f t="shared" si="13"/>
        <v>-401982200.27421892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176056462</v>
      </c>
      <c r="D35" s="24">
        <v>53380380</v>
      </c>
      <c r="E35" s="24">
        <v>66436725</v>
      </c>
      <c r="F35" s="24">
        <v>544395263</v>
      </c>
      <c r="G35" s="24">
        <v>543994171</v>
      </c>
      <c r="H35" s="24">
        <v>543994171</v>
      </c>
      <c r="I35" s="24">
        <v>192173360</v>
      </c>
      <c r="J35" s="24">
        <v>121085034</v>
      </c>
      <c r="K35" s="24">
        <v>298525807</v>
      </c>
      <c r="L35" s="24">
        <v>169557623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1.0364012028916816</v>
      </c>
      <c r="D36" s="56">
        <f t="shared" si="14"/>
        <v>-2.9826959399638175</v>
      </c>
      <c r="E36" s="56">
        <f t="shared" si="14"/>
        <v>7.7667823349540166</v>
      </c>
      <c r="F36" s="56">
        <f t="shared" si="14"/>
        <v>0.60562981169150754</v>
      </c>
      <c r="G36" s="56">
        <f t="shared" si="14"/>
        <v>0.62554909167963291</v>
      </c>
      <c r="H36" s="56">
        <f t="shared" si="14"/>
        <v>0.62554909167963291</v>
      </c>
      <c r="I36" s="56">
        <f>IF(ISERROR(I74/I73),0,(I74/I73))</f>
        <v>1.4351105348913051</v>
      </c>
      <c r="J36" s="56">
        <f t="shared" ref="J36:L36" si="15">IF(ISERROR(J74/J73),0,(J74/J73))</f>
        <v>0.6226016888623821</v>
      </c>
      <c r="K36" s="56">
        <f t="shared" si="15"/>
        <v>0.6158150232685794</v>
      </c>
      <c r="L36" s="56">
        <f t="shared" si="15"/>
        <v>0.62236643719510665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168330701</v>
      </c>
      <c r="D73" s="24">
        <v>95213782</v>
      </c>
      <c r="E73" s="24">
        <v>105751256</v>
      </c>
      <c r="F73" s="24">
        <v>111402092</v>
      </c>
      <c r="G73" s="24">
        <v>109910835</v>
      </c>
      <c r="H73" s="24">
        <v>109910835</v>
      </c>
      <c r="I73" s="24">
        <v>89979552</v>
      </c>
      <c r="J73" s="24">
        <v>116984665</v>
      </c>
      <c r="K73" s="24">
        <v>122248976</v>
      </c>
      <c r="L73" s="24">
        <v>127750181</v>
      </c>
    </row>
    <row r="74" spans="1:12" ht="13.5" hidden="1" x14ac:dyDescent="0.25">
      <c r="A74" s="50" t="s">
        <v>59</v>
      </c>
      <c r="B74" s="50" t="s">
        <v>19</v>
      </c>
      <c r="C74" s="24">
        <v>174458141</v>
      </c>
      <c r="D74" s="24">
        <v>-283993761</v>
      </c>
      <c r="E74" s="24">
        <v>821346987</v>
      </c>
      <c r="F74" s="24">
        <v>67468428</v>
      </c>
      <c r="G74" s="24">
        <v>68754623</v>
      </c>
      <c r="H74" s="24">
        <v>68754623</v>
      </c>
      <c r="I74" s="24">
        <v>129130603</v>
      </c>
      <c r="J74" s="24">
        <v>72834850</v>
      </c>
      <c r="K74" s="24">
        <v>75282756</v>
      </c>
      <c r="L74" s="24">
        <v>79507425</v>
      </c>
    </row>
    <row r="75" spans="1:12" ht="13.5" hidden="1" x14ac:dyDescent="0.25">
      <c r="A75" s="50" t="s">
        <v>60</v>
      </c>
      <c r="B75" s="50" t="s">
        <v>19</v>
      </c>
      <c r="C75" s="24">
        <v>366046680</v>
      </c>
      <c r="D75" s="24">
        <v>158793600</v>
      </c>
      <c r="E75" s="24">
        <v>732696363</v>
      </c>
      <c r="F75" s="24">
        <v>406789922</v>
      </c>
      <c r="G75" s="24">
        <v>917620610</v>
      </c>
      <c r="H75" s="24">
        <v>917620610</v>
      </c>
      <c r="I75" s="24">
        <v>1284699540</v>
      </c>
      <c r="J75" s="24">
        <v>580331065</v>
      </c>
      <c r="K75" s="24">
        <v>734172435</v>
      </c>
      <c r="L75" s="24">
        <v>901693751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32125AA-B84F-413B-84BA-727401792107}"/>
</file>

<file path=customXml/itemProps2.xml><?xml version="1.0" encoding="utf-8"?>
<ds:datastoreItem xmlns:ds="http://schemas.openxmlformats.org/officeDocument/2006/customXml" ds:itemID="{0CE0AF20-FDBE-4F8D-AC33-ABDA4D59BC10}"/>
</file>

<file path=customXml/itemProps3.xml><?xml version="1.0" encoding="utf-8"?>
<ds:datastoreItem xmlns:ds="http://schemas.openxmlformats.org/officeDocument/2006/customXml" ds:itemID="{68EF3869-19AF-42E5-8506-B03DC3ECC46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Summary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2024-11-19T14:03:55Z</dcterms:created>
  <dcterms:modified xsi:type="dcterms:W3CDTF">2024-11-19T15:17:04Z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